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ipawelec.SP\Desktop\GM.272.20.2026 wyposażenie BCU\"/>
    </mc:Choice>
  </mc:AlternateContent>
  <xr:revisionPtr revIDLastSave="0" documentId="8_{4D7A41D3-E605-466D-AACE-FCA167EBAD8F}" xr6:coauthVersionLast="47" xr6:coauthVersionMax="47" xr10:uidLastSave="{00000000-0000-0000-0000-000000000000}"/>
  <bookViews>
    <workbookView xWindow="-120" yWindow="-120" windowWidth="29040" windowHeight="15840" xr2:uid="{00000000-000D-0000-FFFF-FFFF00000000}"/>
  </bookViews>
  <sheets>
    <sheet name="I montaż" sheetId="1" r:id="rId1"/>
    <sheet name="II instalacje " sheetId="4" r:id="rId2"/>
    <sheet name="III Instalacje" sheetId="7" r:id="rId3"/>
    <sheet name="IV Instalacje " sheetId="8" r:id="rId4"/>
    <sheet name="V instalacje " sheetId="2" r:id="rId5"/>
    <sheet name="VI instalacje" sheetId="5" r:id="rId6"/>
  </sheets>
  <definedNames>
    <definedName name="_Hlk92283463" localSheetId="0">'I montaż'!#REF!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2" l="1"/>
  <c r="G13" i="2"/>
  <c r="G62" i="8"/>
  <c r="G61" i="8" l="1"/>
  <c r="G60" i="8"/>
  <c r="G59" i="8" l="1"/>
  <c r="G58" i="8"/>
  <c r="G57" i="8"/>
  <c r="G56" i="8"/>
  <c r="G55" i="8"/>
  <c r="G54" i="8"/>
  <c r="G53" i="8"/>
  <c r="G52" i="8"/>
  <c r="G51" i="8"/>
  <c r="G50" i="8"/>
  <c r="G49" i="8"/>
  <c r="G48" i="8"/>
  <c r="G47" i="8"/>
  <c r="G46" i="8"/>
  <c r="G45" i="8"/>
  <c r="G26" i="7"/>
  <c r="G44" i="8"/>
  <c r="G43" i="8"/>
  <c r="G42" i="8"/>
  <c r="G41" i="8"/>
  <c r="G40" i="8"/>
  <c r="G39" i="8"/>
  <c r="G38" i="8"/>
  <c r="G37" i="8"/>
  <c r="G36" i="8"/>
  <c r="G34" i="8"/>
  <c r="G33" i="8"/>
  <c r="G32" i="8"/>
  <c r="G31" i="8"/>
  <c r="G30" i="8"/>
  <c r="G29" i="8"/>
  <c r="G28" i="8"/>
  <c r="G27" i="8"/>
  <c r="G26" i="8"/>
  <c r="G25" i="8"/>
  <c r="G24" i="8"/>
  <c r="G23" i="8"/>
  <c r="G22" i="8"/>
  <c r="G21" i="8"/>
  <c r="G20" i="8"/>
  <c r="G19" i="8"/>
  <c r="G18" i="8"/>
  <c r="G17" i="8"/>
  <c r="G16" i="8"/>
  <c r="G15" i="8"/>
  <c r="G14" i="8"/>
  <c r="G13" i="8"/>
  <c r="G12" i="8"/>
  <c r="G10" i="8"/>
  <c r="G25" i="7"/>
  <c r="G24" i="7"/>
  <c r="G22" i="7"/>
  <c r="G20" i="7"/>
  <c r="G16" i="7"/>
  <c r="G14" i="7"/>
  <c r="G12" i="7"/>
  <c r="G30" i="7" s="1"/>
  <c r="G10" i="7"/>
  <c r="G11" i="5"/>
  <c r="G10" i="5"/>
  <c r="G13" i="5" s="1"/>
  <c r="G63" i="8" l="1"/>
  <c r="G12" i="2"/>
  <c r="G17" i="4"/>
  <c r="G14" i="4"/>
  <c r="G12" i="4"/>
  <c r="G10" i="4"/>
  <c r="G19" i="4" s="1"/>
  <c r="G20" i="1"/>
  <c r="G18" i="1"/>
  <c r="G19" i="1"/>
  <c r="G17" i="1"/>
  <c r="G16" i="1"/>
  <c r="G15" i="1"/>
  <c r="G14" i="1"/>
  <c r="G10" i="2"/>
  <c r="G11" i="1"/>
  <c r="G12" i="1"/>
  <c r="G13" i="1"/>
  <c r="G21" i="1"/>
  <c r="G10" i="1"/>
  <c r="G22" i="1" l="1"/>
</calcChain>
</file>

<file path=xl/sharedStrings.xml><?xml version="1.0" encoding="utf-8"?>
<sst xmlns="http://schemas.openxmlformats.org/spreadsheetml/2006/main" count="234" uniqueCount="184">
  <si>
    <t>L.p.</t>
  </si>
  <si>
    <t>Nazwa przedmiotu zamówienia</t>
  </si>
  <si>
    <t>Model i producent oferowanego towaru (wypełnia wykonawca)</t>
  </si>
  <si>
    <t>Liczba zestawów</t>
  </si>
  <si>
    <t>wartość brutto</t>
  </si>
  <si>
    <t>Zadanie realizowane w ramach Krajowego Planu Odbudowy i Zwiekszania Odporności, w Komponencie A "Odporność i konkurencyjność gospodarki" jako inwestycja A3.1.1 "Wsparcie rozwoju nowoczesngo kształcenia zawodowego, szkolnictwa wyższego oraz uczenia się przez całe życie".</t>
  </si>
  <si>
    <t>specyfikacja</t>
  </si>
  <si>
    <t>cena jednostkowa brutto zestawu</t>
  </si>
  <si>
    <t>7=5 x 6</t>
  </si>
  <si>
    <t>Głowice konektorowe typu T przeznaczone są do podłączenia kabli
1-żyłowych o izolacji wytłaczanej do transformatorów i rozdzielnic wyposażonych
w izolatory przepustowe z interfejsem typu C według normy EN 50180, EN 50181.
Nadają się do wszystkich kabli jednożyłowych o izolacji wytłaczanej (PE, XLPE, EPR)
z różnymi rodzajami ekranu na izolacji (grafityzowany, wytłaczany lub zdzieralny)
oraz żyły powrotnej (z drutów lub taśm), na maksymalne napięcie sieciowe do 36kV.</t>
  </si>
  <si>
    <t xml:space="preserve"> Rozdzielnica w konfiguracji: dwa pola liniowe, jedno pole wyłącznikowe zamontowana na podeście. Umożliwiająca podejście do montażu kabli oraz wykonywania czynności szkoleniowych.
Rozdzielnica wyposażona w przepusty typu C, usytuowane na wysokości około 900 mm od poziomu podłogi (łącznie z podestem). Wyposażona w napędy ręczne w pełni funkcjonalne, umożliwiające wykonanie ćwiczeń łączeniowych i posiadające szereg blokad mechanicznych oraz wskaźniki obecności napięcia, pozwalające na realistyczne odwzorowanie pracy w warunkach eksploatacyjnych.
Rozdzielnica obecnie stosowana w zakładach energetycznych, posiada wszystkie cechy, funkcjonalności oraz sposób manewrowania typowy dla rozdzielnic pozbawionych gazu SF₆. W swoim zakresie umożliwia szkolenie zarówno z rozdzielnic eksploatowanych w systemie od kilkunastu lat, jak i tych, które będą instalowane w najbliższych latach. 
Uwaga: Rozdzielnica nie może być wyposażona w gaz SF₆.</t>
  </si>
  <si>
    <t>Zestaw szkoleniowy do montażu głowic kablowych</t>
  </si>
  <si>
    <t>Głowice konektorowe</t>
  </si>
  <si>
    <t>Lokalizator uzbrojenia podziemnego</t>
  </si>
  <si>
    <t>Konstrukcja do głowic   kablowych</t>
  </si>
  <si>
    <t>Lokalizator uzbrojenia podziemnego z odbiornikiem GNSS klasy geodezyjnej. Urządzenie powinno posiadać funkcje: ekran naprowadzania wektorowego - ekran przedstawia widok przekroju podłoża z zaznaczeniem pozycji lokalizowanej instalacji, ekran widoku z góry - obraz rzutu pionowego instalacji na płaszczyznę ziemi, jaki można by zobaczyć patrząc z góry, ekran analizy pola - ekran analizy pola używany jest do analizowania kształtu pola elektromagnetycznego w danym miejscu. Analiza powinna pozwolić użytkownikowi ocenić wiarygodność lokalizacji i wyników pomiaru parametrów (głębokości i prądu). Możliwość współpracy z ramką do punktowej lokalizacji uszkodzeń kabli. Waga: 2,4kg, Klasa szczelności: IP65</t>
  </si>
  <si>
    <t>Konstrukcja do głowic kablowych przystosowana do montażu na słupach typu ŻN lub BSW, wykonana z kątowników stalowych : 45x45x4, 60x60x4. Konstrukcja spawana  ocynkowana ogniowo wg. normy PN EN Iso 1461. Do mocowania głowic zostały zastosowane uchwyty wykonane z tworzywa sztucznego : polipropylen EP-440G. Konstrukcje wykonane wg. norm: PE-EN 05100-1:1998 Elektroenergetyczne linie napowietrzne. Projektowanie i budowa. Linie prądu przemiennego z przewodami roboczymi gołymi.PN-EN 50341-1-22:2022 Elektroenergetyczne linie napowietrzne prądu przemiennego powyżej 1 kV-część 2-22: Krajowe warunki normatywne )NNA) dla Polski (oparte na EN 50341-1:2022).PN-EN 61284:2022 Elektroenergetyczne linie napowietrzne. Wymagania i badania dotyczące osprzętu.  SEP N SEP-E-003 Elektroenergetyczne linie napowietrzne . Projektowanie i budowa. Linie prądu przemiennego z przewodami pełno izolowanymi oraz przewodami niepełno izolowanymi.</t>
  </si>
  <si>
    <t>razem</t>
  </si>
  <si>
    <t>Szafa sterownicza – trenażer</t>
  </si>
  <si>
    <t xml:space="preserve">Inteligentny dom – moduł podstawowy </t>
  </si>
  <si>
    <t xml:space="preserve">Inteligentny dom – moduł rozszerzający </t>
  </si>
  <si>
    <t xml:space="preserve">Instalacje elektryczne: oświetlenie – moduł rozszerzający i podstawowy </t>
  </si>
  <si>
    <t xml:space="preserve">Instalacje elektryczne: turbina wiatrowa </t>
  </si>
  <si>
    <t xml:space="preserve">Stanowisko do badania silnika używanego w typowych elektronarzędziach  </t>
  </si>
  <si>
    <t>Regulator temperatury 2</t>
  </si>
  <si>
    <t>Przekaźnik kontroli poziomu cieczy 1</t>
  </si>
  <si>
    <t>Przekaźnik kontroli poziomu cieczy 2</t>
  </si>
  <si>
    <t>Stycznik modułowy 1 plus zestaw styków pomocniczych</t>
  </si>
  <si>
    <t>Stycznik modułowy 2 plus zestaw styków pomocniczych</t>
  </si>
  <si>
    <t>Stycznik modułowy 3 plus zestaw styków pomocniczych</t>
  </si>
  <si>
    <t>Automat zmierzchowy</t>
  </si>
  <si>
    <t>Automat zmierzchowy plus sonda</t>
  </si>
  <si>
    <t>Automat schodowy 1</t>
  </si>
  <si>
    <t>Automat schodowy 2</t>
  </si>
  <si>
    <t>Atomat schodowy 3</t>
  </si>
  <si>
    <t>Przekaźnik bistabilny 1</t>
  </si>
  <si>
    <t>Przekaźnik bistabilny 2</t>
  </si>
  <si>
    <t>Przekaźnik bistabilny 3</t>
  </si>
  <si>
    <t xml:space="preserve">Czujnik ruchu </t>
  </si>
  <si>
    <t>Sterownik czasowy prawo-lewo</t>
  </si>
  <si>
    <t>Pzrekaźnik czasowy gwiazda-trójkąt</t>
  </si>
  <si>
    <t>Przekaźnik czasowy 1</t>
  </si>
  <si>
    <t>Czujnik zaniku i asymetrii faz 1</t>
  </si>
  <si>
    <t>Czujnik zaniku i asymetrii faz 2</t>
  </si>
  <si>
    <t>Czujnik zaniku fazy 1</t>
  </si>
  <si>
    <t>Czujnik zaniku fazy 2</t>
  </si>
  <si>
    <t>Czujnik kolejności i zaniku fazy z regulowanym progiem asymetrii</t>
  </si>
  <si>
    <t xml:space="preserve">Przekaźnik kontroli napięcia </t>
  </si>
  <si>
    <t>Przekaźnik napięciowy do silników elektrycznych</t>
  </si>
  <si>
    <t>Przełącznik faz 1</t>
  </si>
  <si>
    <t>Przełącznik faz 2</t>
  </si>
  <si>
    <t>Przełącznik faz 3</t>
  </si>
  <si>
    <t>Ogranicznik poboru mocy</t>
  </si>
  <si>
    <t xml:space="preserve">Przekaźnik priorytetowy </t>
  </si>
  <si>
    <t>Wskaźnik zużycia energii 1</t>
  </si>
  <si>
    <t>Wskaźnik zużycia energii 2</t>
  </si>
  <si>
    <t>Wskaźnik zużycia energii 3</t>
  </si>
  <si>
    <t>Licznik zużycia energii 1</t>
  </si>
  <si>
    <t>Licznik zużycia energii 2</t>
  </si>
  <si>
    <t>Rozłącznik bezpiecznikowy 1</t>
  </si>
  <si>
    <t>Rozłącznik bezpiecznikowy 2</t>
  </si>
  <si>
    <t>Ogranicznik przepięć 1</t>
  </si>
  <si>
    <t>Ogrnicznik przepięć 2</t>
  </si>
  <si>
    <r>
      <rPr>
        <sz val="11"/>
        <color theme="1"/>
        <rFont val="Calibri"/>
        <family val="2"/>
        <charset val="238"/>
        <scheme val="minor"/>
      </rPr>
      <t>Instalacje elektryczne: fotowoltaika</t>
    </r>
    <r>
      <rPr>
        <sz val="8.5"/>
        <color theme="1"/>
        <rFont val="Calibri"/>
        <family val="2"/>
        <charset val="238"/>
        <scheme val="minor"/>
      </rPr>
      <t xml:space="preserve"> </t>
    </r>
  </si>
  <si>
    <t>Zasilacz 220VDC</t>
  </si>
  <si>
    <t>Zasilacz: impulsowy; do wbudowania,modułowy; 575W; 220VDC; 2,5A
Oznaczenie producenta:
ZM220V2.5A-600-00
Symbol TME:
ZM220V2.5A-600</t>
  </si>
  <si>
    <t>Listwa Kontrolno pomiarowa</t>
  </si>
  <si>
    <t>847-718</t>
  </si>
  <si>
    <t>Przekaźnik 220VDC</t>
  </si>
  <si>
    <t xml:space="preserve">Nr kat. 858-308 przekaźnik; znamionowe napięcie wejściowe 220 V DC; 4 x zestyk przełączny; </t>
  </si>
  <si>
    <t xml:space="preserve">Zestaw do diagnostyki uszkodzeń w instalacjach elektrycznych przemysłowych </t>
  </si>
  <si>
    <t xml:space="preserve">Interaktywny panel zarządzania energią </t>
  </si>
  <si>
    <t>Model stanowiska dydaktycznego do nauki i praktycznego wykonywania połączeń elektrycznych w instalacjach, realizowanych przy użyciu bezpiecznych przewodów łączeniowych</t>
  </si>
  <si>
    <t xml:space="preserve">Minimalne wyposażenie:
• Konstrukcja nośna stanowiska: profile aluminiowe, stanowisko wolnostojące mobilne: 4 kółka jezdne z blokadą, nie większe niż 990 mm x 750 mm x 1900 mm (tolerancja +/- 5%)  – 2 szt.
• Szafa sterownicza metalowa wym. 800 mm x 600 mm (tolerancja +/- 5%), wyposażona w koryta grzebieniowe i szyny TH-35, zawiera płytę montażową z układem treningowym, oraz zestawem złącz bezśrubowych.   – 2 szt.
• Przewód zasilający z gniazdem 5P 16 A min. 5 mb – 2 szt.
• Wyposażenie szaf (łącznie):
◦ Wyłącznik główny  – 2 szt.
◦ Zabezpieczenia:
▪ Wyłącznik nadprądowy bezzwłoczny 1P B 2A  - 4 szt.
▪ Wyłącznik nadprądowy bezzwłoczny 1P B 6A  - 4 szt.
▪ Wyłącznik nadprądowy bezzwłoczny 1P B 10A - 4 szt.
▪ Wyłącznik nadprądowy bezzwłoczny 3P B 10A - 4 szt.
▪ Wyłącznik różnicowoprądowy bezzwłoczny 4P 400V 40A AC (30mA) 2 szt.
▪ Zasilacz impulsowy 12V min. 2,5A 60W DIN  – 2 szt.
▪ Zasilacz impulsowy 24V min. 2,5A 60W DIN   – 2 szt.
◦ Styczniki i przekaźniki:
▪ Stycznik mocy 40A AC-1 4P 230V AC 1Z 1R   – 2 szt.
▪ Stycznik 3-biegunowy 230V 50/60Hz 6A 2,2kW, 1Z   – 2 szt.
▪ Przekaźnik czasowy wielofunkcyjny; napięcie znamionowe 24 V DC; min. 2 zestyki przełączne; zacisk sterujący – 8 szt.
▪ Przekaźnik elektromagnetyczny: cewka 24 V DC; min. 2 zestyki przełączne; sygnalizacja zadziałania; przycisk testujący; montaż w
gnieździe wtykowym – 8 szt.
• Elewacja szaf (łącznie):
◦ Otwory fi 22 mm – zaślepione – min. 20 szt.
◦ Przycisk monostabilny START/STOP  2 szt.
◦ Przycisk dłoniowy bezpieczeństwa 1R grzybek 2 szt.
◦ Przycisk pokrętny 0-1 NO zielony   4 szt.
◦ Lampka sygnalizacyjna 22mm biały 12V AC/DC LED 2 szt.
◦ Lampka sygnalizacyjna 22mm biały 24V AC/DC LED 2 szt.
◦ Lampka sygnalizacyjna 22mm biały 230V AC/DC LED 2 szt.
◦ Zespół gniazd bananowych -pomiarowych – 4 kpl.
◦ Gniazdo tablicowe skośne 16A 5P 400V  – 2 szt.
◦ Gniazdo tablicowe 10/16A 2P+E 230V niebieskie – min. 4szt.
• Dokumentacja elektryczna stanowiska – materiał szkoleniowy
• Zasilanie stanowiska: 400 V AC 16A
• Deklaracja zgodności CE
</t>
  </si>
  <si>
    <t xml:space="preserve">Modułowe stanowisko wyposażone w bezprzewodowy zestaw automatyki budynkowej, , zgodny ze standardem bezprzewodowym Z-Wave, który umożliwia naukę projektowania, konfigurowania, programowania oraz montażu instalacji elektrycznej w budynku inteligentnym.
Zestaw umożliwia bezprzewodowe sterowanie różnymi odbiornikami.
Stanowisko ma możliwość dołączania wygodnego podłączenia kolejnych stanowisk symulujących dodatkowe pomieszczenia z innymi funkcjami. Zestaw umożliwiający rozbudowę w przyszłości przez Zamawiającego.
Stanowisko musi umożliwiać:
Projektowanie instalacji inteligentnego budynku,
 Programowanie i konfiguracja instalacji inteligentnego budynku,
 Montaż instalacji elektrycznej w inteligentnym budynku,
 Poznanie różnych metod sterowania inteligentnymi instalacjami.
Minimalne wyposażenie:
 Konstrukcja stanowiska: mobilny stelaż z panelem montażowym pionowym; materiał: profile aluminiowe, wyposażenie: 4 kółka z blokadą, półka na akcesoria w dolnej i tylnej części stanowiska, wymiary stanowiska: 1035 mm x 800 mm x 1800 mm (tolerancja wykonania +/-5%) – 1 kpl. – 1 kpl.
 Kontroler inteligentnego domu, zgodny ze standardem bezprzewodowym Z-Wave – 1 szt.
Oprogramowanie narzędziowe – dostosowane do kontrolera inteligentnego domu – 1 szt.
 1 szt. Ruter WiFi do symulacji instalacji Wi-Fi w budynku inteligentnym o parametrach nie gorszych niż: Porty: 4 porty 10/100Mb/s LAN; 1 port 10/100Mb/s WAN; Sieć bezprzewodowa: IEEE 802.11b/g/n, Antena zewnętrzna
1 szt. Interfejs programisty — do zarządzania modułami inteligentnego budynku o parametrach nie gorszych niż: Przekątna ekranu : 8”,Procesor: liczba rdzeni co najmniej 2,Pamięć RAM: 1 GB lub więcej, Pamięć wbudowana: 8GB lub więcej, System operacyjny: Android lub iOS lub Windows
Sterownik załączający/wyłączający oświetlenie dwukanałowy, zgodny ze standardem Z-wave – 1 szt. 
Sterownik ściemniający oświetlenie, zgodny ze standardem Z-Wave – 1 szt. 
Sterownik rolety okiennej, , zgodny ze standardem bezprzewodowym Z-Wave – 1 szt. 
Mobilny sterownik do gniazda zasilającego 230 V AC,zgodny ze standardem bezprzewodowym Z-Wave – 1 kpl. 
Panel sterujący ścienny, , zgodny ze standardem bezprzewodowym Z-Wave – 1 szt. 
Pilot sterujący bezprzewodowy, zgodny ze standardem bezprzewodowym Z-Wave  – 1 szt. 
Zestaw przycisków bezprzewodowych (jendokanałowy, dwukanałowy), zgodny ze standardem bezprzewodowym Z-Wave – 1 kpl. 
Multisensor , zgodny ze standardem bezprzewodowym Z-Wave - 1 szt. 
Zestaw odbiorników różnego rodzaju (roleta z napędem, oświetlenie min. 5 szt. itp.) – 1 kpl. 
 Instalacja elektryczna inteligentnego budynku z zestawem zabezpieczeń stanowiąca trenażer do zajęć praktycznych – 1 kpl.
Zestaw elementów konstrukcyjnych i montażowych niezbędnych do prawidłowej pracy stanowiska – 1 kpl.
 Schemat instalacji – 1 szt.
 Zasilanie stanowiska: 230 V AC
Dokumentacja techniczna i instrukcja obsługi – 1 szt.
</t>
  </si>
  <si>
    <t xml:space="preserve">instalacja domofonowa </t>
  </si>
  <si>
    <t>instalacja alarmowa</t>
  </si>
  <si>
    <t xml:space="preserve">Stanowisko dydaktyczne panelowe turbiny wiatrowej zawierające:
1. Konstrukcja mobilna (kółka z blokadą) wolnostojąca, wykonana z profili aluminiowych anodowanych o przekroju kwadratowym. Część
robocza zawiera min. 3 segmenty przeznaczone do szybkiego montażu modułów ćwiczeniowych oraz dodatkowe 2 segmenty odkładcze w tylnej części stanowiska. Wymiary stanowiska: ok. 890 mm x 1000 mm x 1800 mm (tolerancja wykonania +/-5%)). Moduły ćwiczeniowe wykonana są w formie plansz z materiału kompozytowego w kolorze srebrno-szarym z systemem szybkiego montażu do konstrukcji profilowej. Każdy moduł zawiera wyeksponowane aparaty i urządzenia wchodzące w skład typowych instalacji elektrycznych wraz z systemem gniazd bezpiecznych bananowych.
2. Wyposażenie stanowiska:
• Półka na akcesoria w kolorze srebrnoszarym, uchwyt na przewody bananowe – 1 szt.
• Silnik 3-fazowy połączony z generatorem turbiny wiatrowej na wspólnej podstawie z uchwytami transportowymi – 1 szt.
• Moduł falownika zasilanego 1-fazowo wraz z zabezpieczeniem – 1 szt.
• Moduł rezystorów mocy – 2 szt.
• Moduł regulatora ładowania – 1 szt.
• Akumulator 12 V – 1 szt.
• Moduł woltomierza – 1 szt.
• Moduł amperomierza – 1 szt.
• Moduł inwertera typu czysty sinus 12/230 V AC – 1 szt.
• Licznik energii – 1 szt.
• Zestaw przewodów izolowanych bananowych do prowadzenia ćwiczeń (różne kolory, rozmiary i długości)
</t>
  </si>
  <si>
    <t xml:space="preserve">Stanowisko dydaktyczne fotowoltaiki zawierające:
1. Konstrukcja mobilna (kółka z blokadą) wolnostojąca, wykonana z profili aluminiowych anodowanych o przekroju kwadratowym. Część robocza zawiera min. 3 segmenty przeznaczone do szybkiego montażu modułów ćwiczeniowych oraz dodatkowe 2 segmenty odkładcze w tylnej części stanowiska. Wymiary stanowiska: ok. 890 mm x 1000 mm x 1800 mm (tolerancja wykonania +/-5%). Moduły ćwiczeniowe wykonana są w formie plansz z materiału kompozytowego w kolorze srebrno-szarym z systemem szybkiego montażu do konstrukcji profilowej. Każdy moduł zawiera wyeksponowane aparaty i urządzenia wchodzące w skład typowych instalacji elektrycznych wraz z systemem gniazd bezpiecznych bananowych.
2. Wyposażenie stanowiska:
• Półka na akcesoria w kolorze srebrnoszarym, uchwyt na przewody bananowe – 1 szt.
• Panel fotowoltaiczny małej mocy 12 V min.20W, z regulacją i pomiarem kąta nachylenia – 1 szt.
• Moduł inwertera typu czysty sinus 12/230 V AC – 1 szt.
• Licznik energii – 1 szt.
• Moduł oświetlenia 12/24 V – 1 szt.
• Moduł regulatora ładowania PWM – 1 szt.
• Akumulator min. 12 V – 1 szt.
• Moduł woltomierza – 1 szt.
• Moduł amperomierza – 1 szt.
• Moduł zabezpieczeń panelu PV – 1 szt.
• Zestaw przewodów izolowanych bananowych do prowadzenia ćwiczeń (różne kolory, rozmiary i długości)
• Oświetlacz min. 500W na statywie – 1 szt.
</t>
  </si>
  <si>
    <t>Regulator temperatury 1z sondą zewnętrzną</t>
  </si>
  <si>
    <t>zasilanie 230V AC
prąd obciążenia  &lt;16A
styk separowany 1P
zakres regulacji temperatury
 4÷30°C 
histereza - regulowana  0,5÷3°C
dokładność nastawy  1°C
dokładność pomiaru  ±1°C
sygnalizacja zasilania  LED zielona
sygnalizacja stanu pracy  LED czerwona
pobór mocy  1,1W
temperatura pracy  -25÷50°C
przyłącze zaciski śrubowe 2,5mm²
wymiary 2 moduły (35mm)
montaż na szynie 35mm 
Parametry sondy:
czujnik temperatury KTY 81-210
zakres pomiarowy -50÷130°C
temperatura pracy -50÷65°C
wymiary czujnika Ø5; h=20mm
izolacja czujnika koszulka termokurczliwa
przewód OMY 2×0,34mm²; l=2,5m</t>
  </si>
  <si>
    <t>Napięcie zasilania 230 V AC Element wykonawczy przekaźnik Maksymalny prąd obciążenia 16 A Konfiguracja styków 1 × NO/NC Separacja styku TAK Czułość - regulowana 1÷100 kΩ Napięcie wyjść pomiarowych 6 V Typ sondy zalania 1 x PZ Zaciski sondy separowane od sieci transformatorem Przyłącze zaciski śrubowe 4,0 mm² Moment dokręcający 0,5 Nm Pobór mocy 1,1 W Temperatura pracy -25 ÷ 50 °C Wymiary 2 moduły (35 mm) Montaż na szynie 35 mm Stopień ochrony IP20, w komplecie z sondą</t>
  </si>
  <si>
    <t>Przekaźnik modułowy</t>
  </si>
  <si>
    <t xml:space="preserve">Przekaźnik czasowy </t>
  </si>
  <si>
    <t xml:space="preserve">Napięcie zasilania: 3 × 400 V + N
Kontrola zaniku / asymetrii faz: tak
Element wykonawczy: przekaźnik
Maksymalny prąd obciążenia [A]: 10
Konfiguracja styków: 1 × NO/NC
Separacja styku: tak
Asymetria napięciowa zadziałania [V]: 55
Histereza napięciowa [V]: 5
Opóźnienie wyłączenia [s]: 4
Kontrola zasilania: 3 × LED zielona
Przyłącze [mm²]: zaciski śrubowe 2,5
Moment dokręcający [Nm]: 0,4
Pobór mocy [W] 0,56
Temperatura pracy [°C]: od -25 do 40
Szerokość w modułach: 1
Szerokość [mm]: 18
Montaż: na szynie 35 mm
Klasa szczelności: IP20
</t>
  </si>
  <si>
    <t xml:space="preserve">Liczba biegunów 3P + N
Liczba modułów 18mm 1
Rodzaj zestyku NO/NC (styk przełączny)
Separacja styku tak
Opóźnienie zadziałania 4 sek.
Sygnalizacja zasilania 3xLED zielona
Prąd znamionowy In 10 A
Napięcie znamionowe Un 3×400/230V+N
Asymetria napięciowa zadziałania 40÷80 V ustawiana
Histereza napięciowa 5 V~
Pobór energii 0,56 W
Współpraca z agregatami prądotwórczymi nie
Kontrola zaniku / asymetrii faz tak
Kontrola kolejności faz nie
Kontrola styków stycznika nie
Montaż szyna 35 mm (TH35/DIN)
Sposób podłączenia zaciski gwintowe
Maks. przekrój przewodów podłączeniowych 4 mm²
Moment dokręcający 0,5 Nm
Stopień ochrony IP20
Temperatura pracy -25°C ÷ +40°C
Certyfikaty CE
</t>
  </si>
  <si>
    <t xml:space="preserve">Liczba biegunów 3P + N
Liczba modułów 18mm 2
Rodzaj zestyku NO (styk zwierny)
Separacja styku tak
Opóźnienie zadziałania 4 sek.
Sygnalizacja zasilania 3xLED zielona
Prąd znamionowy In 10 A
Napięcie znamionowe Un 3×400/230V+N
Asymetria napięciowa zadziałania 55 V~
Histereza napięciowa 5 V~
Pobór energii 1,6 W
Współpraca z agregatami prądotwórczymi nie
Kontrola zaniku / asymetrii faz tak
Kontrola kolejności faz nie
Kontrola styków stycznika nie
Montaż szyna 35 mm (TH35/DIN)
Sposób podłączenia zaciski gwintowe
Maks. przekrój przewodów podłączeniowych 4 mm²
Moment dokręcający 0,5 Nm
Stopień ochrony IP20
Temperatura pracy -25°C ÷ +50°C
Certyfikaty CE
</t>
  </si>
  <si>
    <t xml:space="preserve">Liczba biegunów 3P + N
Liczba modułów 18mm 2
Rodzaj zestyku NO (styk zwierny), NC (styk rozwierny)
Separacja styku tak
Opóźnienie zadziałania 0,5-5 sek. (regulowane)
Sygnalizacja zasilania LED zielona
Sygnalizacja zadziałania LED czerwona (odłączenie fazy)
Prąd znamionowy In 10 A
Napięcie znamionowe Un 3×400/230V+N
Asymetria napięciowa zadziałania 40÷80 V (regulowane)
Histereza napięciowa 5 V~
Pobór energii 1,6 W
Współpraca z agregatami prądotwórczymi nie
Kontrola zaniku / asymetrii faz tak
Kontrola kolejności faz tak
Kontrola styków stycznika nie
Montaż szyna 35 mm (TH35/DIN)
Sposób podłączenia zaciski gwintowe
Maks. przekrój przewodów podłączeniowych 4 mm²
Moment dokręcający 0,5 Nm
Stopień ochrony IP20
Temperatura pracy -25°C ÷ +40°C
Certyfikaty CE
</t>
  </si>
  <si>
    <t xml:space="preserve">Napięcie 3×(50÷450 V)+N
Histereza 5 V
Liczba biegunów 3P + N
Liczba modułów 18mm 3
Czas powroty zasilania 1,5 sek.
Rodzaj zestyku NO/NC (styk przełączny)
Separacja styku tak
Opóźnienie zadziałania 1,5s (U2/U1)
Sygnalizacja zasilania 4 x LED
Prąd znamionowy In 10 A
Próg napięciowy zadziałania 150÷210 V (dolny U1); 230÷260 V (górny U2)
Pobór energii 1,7W
Montaż szyna 35 mm (TH35/DIN)
Sposób podłączenia zaciski gwintowe
Maks. przekrój przewodów podłączeniowych 2,5 mm²
Moment dokręcający 0,5 Nm
Stopień ochrony IP20
Temperatura pracy -25°C ÷ +50°C
</t>
  </si>
  <si>
    <t xml:space="preserve">Z wbudowanym czujnikiem oświetlenia, praca ze źródłami światła LED
Napięcie zasilania [V]: 230 AC
Tolerancja napięcia zasilania [%]: -10 ÷ 10
Maksymalny prąd obciążenia AC-1 [A]: 10
Element wykonawczy: przekaźnik
Konfiguracja styków: 1 × NO
Próg zadziałania - regulowany [Lx]: 2 ÷ 1000
Próg zadziałania - ustawiony [Lx]: około 7
Histereza [Lx]: około 15
Opóźnienie zadziałania włączenia [s]: około 10
Opóźnienie zadziałania wyłączenia [s]: około 20
Przyłącze: OMY 3×0,75 mm²
Długość [m]: 0,8
Pobór mocy [W]: 0,56
Temperatura pracy [°C]: od -25 do 50
Wymiary [mm]: 51×67×26 (± 1 mm)
Montaż: natynkowy
Klasa szczelności: IP65 
</t>
  </si>
  <si>
    <t>Sonda zewnętrzna w komplecie                                                                              Napięcie zasilania [V]: 230 AC
Tolerancja napięcia zasilania [%]: -10 ÷ 10
Maksymalny prąd obciążenia AC-1 [A]: 16
Element wykonawczy: przekaźnik
Konfiguracja styków: 1 × NO
Próg zadziałania - regulowany [Lx]: 2 ÷ 1000
Próg zadziałania - ustawiony [Lx]: około 7
Histereza [Lx]: około 15
Opóźnienie zadziałania włączenia [s]: około 10
Opóźnienie zadziałania wyłączenia [s]: około 20
Przyłącze [mm²]: zaciski śrubowe 4
Moment dokręcający [Nm]: 0,5
Pobór mocy [W]: 0,56
Temperatura pracy [°C]: od -25 do 50
Element światłoczuły: zewnętrza sonda ∅10 mm
Wymiary [mm]: 51×67×26 (± 1)
Montaż: natynkowy
Klasa szczelności: IP65 - sonda
Klasa szczelności: IP20 - automat</t>
  </si>
  <si>
    <t>Napięcie zasilania 230 V AC Maksymalny prąd obciążenia AC-1 10 A Element wykonawczy przekaźnik Konfiguracja styków 1 × NO Separacja styku NIE Opóźnienie zadziałania mniej niż 1 s Opóźnienie wyłączenia - regulowane 0,5 ÷ 10 min Przeciwblokada NIE Sygnalizacja wyłączenia NIE Współpraca z przyciskami podświetlanymi TAK Przyłącze OMY 3×0,75 mm², długość: 0,45 m Pobór mocy 0,56 W Temperatura pracy -25 ÷ 50 °C Wymiary 51×67×26 mm (± 1 mm) Montaż natynkowy Stopień ochrony IP40</t>
  </si>
  <si>
    <t>Napięcie zasilania 230 V AC Maksymalny prąd obciążenia AC-1 16 A Element wykonawczy przekaźnik Konfiguracja styków 1 × NO Separacja styku NIE Opóźnienie zadziałania mniej niż 1 s Opóźnienie wyłączenia - regulowane 0,5 ÷ 10 min Przeciwblokada NIE Sygnalizacja wyłączenia NIE Współpraca z przyciskami podświetlanymi TAK Przyłącze zaciski śrubowe 4,0 mm² Moment dokręcający 0,5 Nm Pobór mocy 0,56 W Temperatura pracy -25 ÷ 50 °C Wymiary 51×67×26 mm (± 1 mm) Montaż natynkowy Stopień ochrony IP20</t>
  </si>
  <si>
    <t>Napięcie zasilania 230 V AC Maksymalny prąd obciążenia AC-1 16 A Element wykonawczy przekaźnik Konfiguracja styków 1 × NO Separacja styku NIE Opóźnienie zadziałania mniej niż 1 s Opóźnienie wyłączenia - regulowane 0,5 ÷ 10 min Przeciwblokada NIE Sygnalizacja wyłączenia NIE Współpraca z przyciskami podświetlanymi TAK Przyłącze zaciski śrubowe 2,5 mm² Moment dokręcający 0,4 Nm Pobór mocy 0,56 W Temperatura pracy -25 ÷ 50 °C Wymiary 1 moduł (18 mm) Montaż na szynie 35 mm Stopień ochrony IP20</t>
  </si>
  <si>
    <t xml:space="preserve">Dane techniczne: 
Napięcie zasilania 165÷265 V AC
Sterowanie lokalne TAK
Maksymalny prąd obciążenia AC-1 16 A (120 A/20 ms)
Element wykonawczy przekaźnik
Konfiguracja styków 1 × NO
Separacja styku TAK
Odporność na prądy udarowe - współpraca z LED TAK
Ilość kanałów 1
Funkcjonalność włącz/wyłącz
Opóźnienie zadziałania 0,1 ÷ 0,2 s
Prąd impulsu sterującego mniej niż 5 mA
Współpraca z przyciskami podświetlanymi TAK
Pamięć stanu po zaniku zasilania NIE
Funkcja załącz na czas NIE
Dedykowane wejścia sterowania centralnego NIE
Sterowanie radiowe NIE
Przyłącze zaciski śrubowe 2,5 mm²
Moment dokręcający 0,4 Nm
Pobór mocy 0,7 W
Temperatura pracy -25 ÷ 50 °C
Wymiary 1 moduł (18 mm)
Montaż na szynie 35 mm
Stopień ochrony IP20
</t>
  </si>
  <si>
    <t xml:space="preserve">Przekaźnik z dwoma niezależnie sterowanymi kanałami.
Przeznaczony do oświetlenia LED, montaż na szynę DIN
Napięcie zasilania 165÷265 V AC
Konfiguracja styków 2 × NO
Opóźnienie zadziałania 0,1 ÷ 0,2 s
Prąd impulsu sterującego mniej niż 5 mA
Sygnalizacja zasilania LED zielona
Sygnalizacja zadziałania 2 x LED czerwona
Przyłącze zaciski śrubowe 2,5 mm²
Moment dokręcający 0,4 Nm
Pobór mocy czuwanie 0,2 W, praca 1 W
Temperatura pracy -25 ÷ 50 °C
Wymiary 1 moduł (18 mm)
Stopień ochrony IP20
Max obciążenie: 2x10 A 
</t>
  </si>
  <si>
    <t xml:space="preserve">Z wyłącznikiem czasowym, do sterowania oświetleniem LED.
Zasilanie 230V  AC
styk/prąd obciążenia  1×NO / &lt;16 (16A/20ms)
opóźnienie zadziałania 0,1÷0,2s
czas wyłączenia - regulowany 1÷12min.
sygnalizacja zasilania LED zielona
sygnalizacja zadziałania LED czerwona
pobór mocy 
stan czuwania 0,15W
stan załączenia 0,6W
temperatura pracy -25÷50°C
przyłącze zaciski śrubowe 2,5mm²
moment dokręcający 0,4Nm
wymiary 1 moduł (18mm)
montaż na szynie 35mm
stopień ochrony IP20
</t>
  </si>
  <si>
    <t xml:space="preserve">zasilanie 230V AC
obciążalność styku 5 A
próg aktywacji zmierzchowej 3÷2000Lx
detekcja ruchu  0,6÷1,5m/s
czas wyłączenia 10s±3s ÷ 15min.±2min.
pole detekcji poziomej 180°
pole detekcji pionowej 45°
odległość detekcji (dla &lt;24°C) &lt;12m
zakres obrotu głowicy - w poziomie/w pionie 60°/180°
wysokość montażu czujnika 1,8÷2,5m
pobór mocy 0,5W
przyłącze zaciski śrubowe 1,5 mm2
temperatura pracy -20÷40°C
wymiary (głowica rozłożona pionowo) S80×W52×G120mm
wymiary (głowica złożona poziomo) S80×W52×G95mm
montaż natynkowy
stopień ochrony IP65
</t>
  </si>
  <si>
    <t>Napięcie zasilania: 230 V AC
Tryb pracy: z opóźnionym odpadaniem
Element wykonawczy: przekaźnik
Maksymalny prąd obciążenia: 10 A
Konfiguracja styków: 1 × NO
Separacja styku: TAK
Prąd impulsu sterującego: mniej niż 300 mA
Sygnalizacja stanu styku: LED czerwona
Sygnalizacja zasilania: LED zielona
Czas podtrzymania: 1÷15 min.
Przyłącze: zaciski śrubowe 4,0 mm²
Moment dokręcający: 0,5 Nm
Pobór mocy: 0,56 W
Temperatura pracy: -25 ÷ 50 °C
Wymiary: 51×67×26 mm (± 1 mm)
Montaż: natynkowy
Stopień ochrony: IP20</t>
  </si>
  <si>
    <t xml:space="preserve">Przekaźnik czasowy 18-funkcyjny
Napięcie zasilania: 24÷264 V AC/DC
Tryb pracy: wielofunkcyjny
Element wykonawczy: przekaźnik
Maksymalny prąd obciążenia: 16A
Konfiguracja styków: 1x NO/NC
Separacja styku: TAK
Opóźnienie zadziałania: 500 ms
Prąd impulsu sterującego: mniej niż 1 mA
Czas działania- regulowany: 0,25sek÷99h59min59s
Przyłącze: zaciski śrubowe 4,0 mm2
Moment dokręcający: 0,5 Nm
Pobór mocy: 1,5 W
Temperatura pracy: -25 do 50 °C
Wymiary: 2 moduły (35mm)
Montaż na szynie 35mm
Stopień ochrony: IP20
</t>
  </si>
  <si>
    <t xml:space="preserve">Sekwencyjny impusowo-czasowy, cztery niezależne wejścia i 4 niezależne wyjścia, sekwencje styków, harmonogram czasowy oraz opcje pracy ustawiane są za pomocą programu konfiguracyjnego na komputer PC. Połączenie ze sterownikiem za pomocą kabla USB. Program oraz przewód dostarczany w zestawie.
Napięcie zasilania: 230 V AC
Element wykonawczy: 4 x przekaźnik
Maksymalny prąd obciążenia: 4 x 16 A
Konfiguracja styków: 4×NO
Separacja styku: TAK
Wejścia ilość: 4
Wejścia - tolerancja napięciowa: 160÷260 V AC
Prąd impulsu sterującego: 2 mA
Dokładność nastawy czasu programu: 1 s
Nastawy czasowe t1, t2, t3, t4: 1sek÷99h59min59sek
Liczba powtórzeń cyklu: 1÷999999 lub nieskończenie w pętli
Przyłącze: zaciski śrubowe 4,0 mm²
Moment dokręcający: 0,5 Nm
Pobór mocy: 1,5 W
Temperatura pracy: -20÷50°C
Wymiary: 5 modułów (87,5 mm)
Montaż: na szynie 35 mm
Stopień ochrony: IP20
</t>
  </si>
  <si>
    <t xml:space="preserve">zasilanie 50÷450V AC
prąd obciążenia &lt;16A
styk separowany 1P
kontrola zasilania 4×LED
próg napięciowy zadziałania
 dolny U1 150÷210V
 górny U2 230÷260V
histereza napięciowa powrotu
 dla progu U1 5V
 dla progu U2 5V
czas zadziałania 
 dla progu U1 1,5sek
 dla progu U2 0,1sek
czas powrotu
 dla progu U1 1,5sek
 dla progu U2 1,5sek
pobór mocy 0,8W
przyłącze zaciski śrubowe 2,5mm²
temperatura pracy -25÷50°C
wymiary 1 moduł (18mm)
montaż na szynie TH-35
</t>
  </si>
  <si>
    <t xml:space="preserve">Automatyczny przełącznik faz z regulowanym dolnym i górnym progiem napięciowym
zasilanie 3×230 V+N
minimalne napięcie pracy (przy zasilaniu z jednej fazy) 85 V
maksymalne napięcie fazowe 420 V
częstotliwość pracy 45÷55 Hz
współpraca z agregatami prądotwórczymi nie
maksymalny prąd obciążenia (AC-1) 16 A
wytrzymałość mechaniczna styków 1×107
wytrzymałość elektryczna styków (16 A/AC-1) 1×105
częstotliwość próbkowania sygnału 4 kHz
element wykonawczy 3×przekaźnik
histereza powrotu 10 V
zakres nastawy Vmin 160÷220 V
zakres nastawy Vmax 240÷280 V
błąd pomiaru napięcia ±1%
czas przełączenia max 200 s
czas powrotu 5÷300 s
sygnalizacja napięć wejściowych 3×LED
pobór mocy 1,5 W
temperatura pracy -25÷50°C
przyłącze zaciski śrubowe 4,0 mm2
moment dokręcający 0,5 Nm
wymiary 2 moduły
</t>
  </si>
  <si>
    <t xml:space="preserve">Automatyczny przełącznik faz do zachowania ciągłości zasilania odbiornika jednofazowego w przypadku zaniku jednej z faz zasilających lub spadku parametrów poniżej normy.
Napięcie zasilania: 3×230 V+N
Maksymalny prąd obciążenia AC-1 [A]: 16
Minimalna wartość napięcia L1, L2, L3 [V]: 190
Maksymalna wartość napięcia L1, L2, L3 [V]: 280
Element wykonawczy: przekaźnik
Napięcie wyjściowe OUT [V]: 230 AC
Błąd pomiaru napięcia: ±1%
Czas przełączania [s]: 1,0÷1,5
Sygnalizacja napięć wejściowych: 3 x LED
Histereza powrotu zasilania [V]: 10
Przyłącze [mm²]: zaciski śrubowe 4,0
Moment dokręcający [Nm]: 0,5
Pobór mocy [W]: ≤ 1
Temperatura pracy [°C]: od -25 do 50
Szerokość w modułach: 3 moduły
Szerokość [mm]: 52,5
Montaż: na szynie 35 mm
Klasa szczelności: IP20
</t>
  </si>
  <si>
    <t xml:space="preserve">Automatyczny przełącznik faz służy do zachowania ciągłości zasilania odbiornika jednofazowego w przypadku zaniku fazy zasilającej lub spadku jej parametrów poniżej normy.
napięcie wejściowe  3×230V+N
napięcie wyjściowe  230V  AC
prąd  obciążenia   
      - układ bezpośredniego podłączenia  &lt;16A
      - układ ze stycznikami   do obciążalności styków styczników
próg zadziałania  
      - dolny regulowany 150÷210V
      - górny regulowany 230÷260V
histereza 5V
błąd pomiaru napięcia  ±1%
czas przełączenia  0,5÷0,8sek
sygnalizacja zasilania  LED zielona
sygnalizacja wybranej fazy 3×LED żółta
temperatura pracy  -25÷50ºC
przyłącze  zaciski śrubowe 2,5mm²
wymiary 4 moduły (70mm)
montaż na szynie 35mm
</t>
  </si>
  <si>
    <t xml:space="preserve">Ogranicznik poboru mocy z regulowaną mocą zadziałania 200-1000 VA, do obwodów z przekształtnikami prądu.
Napięcie zasilania: 230 V AC
Element wykonawczy: przekaźnik
Maksymalny prąd obciążenia AC-1- 16A
Maksymalny prąd obciążenia AC-3: 4A
Konfiguracja styków: 1x NO
Separacja styku: NIE
Opóźnienie zadziałania: 1÷2 s
Ograniczenie mocy: 200÷2000 VA
Czas powrotu zasilania: 10÷100 s
Histereza powrotu zasilania: 2%
Przyłącze: Zaciski śrubowe 4,0 mm2
Moment dokręcający: 0,5 Nm
Pobór mocy: 0,8 W
Temperatura pracy: -25 do 50 °C
Wymiary: 2 moduły (35 mm)
Montaż na szynie 35mm
Stopień ochrony: IP20
</t>
  </si>
  <si>
    <t xml:space="preserve">Napięcie zasilania 230 V AC
Element wykonawczy przekaźnik
Konfiguracja styków 1 × NO/NC
Separacja styku TAK
Maksymalny prąd odbiorników niepriorytetowych 16 A lub większy z zastosowaniem stycznika
Maksymalny prąd odbiorników priorytetowych 15 A
Prąd przełączenia 2÷15 A
Opóźnienie przełączenia 0,1 s
Opóźnienie powrotu 0,1 s
Histereza powrotu zasilania 10%
Przyłącze zaciski śrubowe 2,5 mm²
Moment dokręcający 0,4 Nm
Pobór mocy 0,4 W
Temperatura pracy -25 ÷ 50 °C
Wymiary 1 moduł (18mm)
Montaż na szynie 35 mm
Stopień ochrony IP20
</t>
  </si>
  <si>
    <t xml:space="preserve">Statyczny (elektroniczny), wskaźnik zużycia energii elektrycznej prądu przemiennego jednofazowego w układzie bezpośrednim.
Minimalny prąd mierzony 0,02 A
Prąd bazowy 5 A
Napięcie odniesienia 230 V AC, 50 Hz
Prąd maksymalny 30 A
Pobór własny licznika 8 VA; 0,4 W
Zakres wskazań liczydła 0÷999999,9 kWh
Stała licznika (0,625 Wh/imp) 1600 imp/kWh
Dokładność pomiaru zgodnie z IEC62052-11, IEC62053-21 klasa 1
Sygnalizacja sczytywania LED czerwona
Przyłącze zaciski śrubowe 6,0 mm²
Temperatura pracy -25÷70°C
Wymiary 1 moduł (18 mm)
Montaż na szynie 35 mm
Stopień ochrony IP20
</t>
  </si>
  <si>
    <t>Prąd znamionowy 60 A
Napięcie pracy 230 V
Stopień ochrony IP IP20
Klasa szczelności IP20
Liczba modułów 2
Liczba biegunów 2
Liczba rzędów 1
Długość 78 mm
Szerokość 36 mm
Głębokość 65 mm</t>
  </si>
  <si>
    <t xml:space="preserve">Typ: trójfazowy
Instalacja: 3-fazowa, 4-przewodowa
Minimalny prąd mierzony: 0,04 A
Prąd bazowy: 10 A
Napięcie odniesienia: 3x230 V AC, 50 Hz
Prąd maksymalny: 100 A
Pobór własny licznika: 8 VA; 0,4 W
Zakres wskazań liczydła: 0÷999999,9 kWh
Stała licznika: (0,625 Wh/imp) 1600 imp/kWh
Dokładność pomiaru zgodnie z IEC62052-11, IEC62053-21: klasa 1
Sygnalizacja sczytywania: LED czerwona
Przyłącze: zaciski śrubowe 25 mm²
Temperatura pracy: -25÷70°C
Montaż: na szynie 35 mm
Podświetlenie: brak
Stopień ochrony: IP20
</t>
  </si>
  <si>
    <t xml:space="preserve">Statyczny (elektroniczny) licznik energii elektrycznej prądu przemiennego, jednofazowego do bezpośredniego pomiaru prądu w układzie jednofazowym 2-przewodowym.  Podświetlany wyświetlacz LCD.
Mierzone wartości:
Całkowita energia czynna
Energia czynna pobrana
Energia czynna oddana
Całkowita energia bierna
Energia bierna
Napięcie fazowe
Prąd fazowy
Częstotliwość
Moc czynna
Moc bierna
Moc pozorna
Współczynnik mocy
Zapotrzebowanie na pobieraną moc czynną
Maksymalne zapotrzebowanie na pobieraną moc czynną
Zapotrzebowanie na oddawaną moc czynną
Maksymalne zapotrzebowanie na oddawaną moc czynną
Zapotrzebowanie na pobieraną moc bierną
Maksymalne zapotrzebowanie na pobieraną moc bierną
Zapotrzebowanie na oddawaną moc bierną
Maksymalne zapotrzebowanie na oddawaną moc bierną
W zestawie z programem umożliwiającym  odczyt wartości naliczonej energii oraz dokonanie nastaw podstawowych parametrów licznika oraz wraz z Konwerterem RS485/USB
Typ jednofazowy
Instalacja 2-przewodowa
Minimalny prąd mierzony 0,02 A
Prąd bazowy 5 A
Napięcie odniesienia 230 V AC
Prąd maksymalny 100 A
Zakres pomiarowy napięcia 184÷276 V AC
Częstotliwość znamionowa 50 Hz
Pobór własny licznika 10 VA; 1 W
Zakres wskazań liczydła 0÷99999,99 kWh
Stała licznika (1 Wh/imp) 1000 imp/kWh
Zgodność Dyrektywa MID 2014/32/EU
Protokół komunikacyjny MODBUS RTU
Prędkość transmisji 9600*, 19200, 38400, 115200 bps
Parzystość NONE*, ODD, EVEN
Bity stopu 1
Wyświetlacz 7-cyfrowy LCD podświetlany (kolor niebieski)
Porty RS-485
Podświetlenie LCD TAK
Sygnalizacja sczytywania LED czerwona
Klasa dokładności B
Przyłącze 100 A (zaciski 1, 3) - zaciski śrubowe 25 mm²; neutralny (zacisk N) - zaciski śrubowe 1 mm²;komunikacja (zaciski 23, 24, 25) - zaciski śrubowe 1 mm²
Temperatura pracy -20÷65°C
Wymiary 1 moduł (18 mm)
Montaż na szynie 35 mm
Stopień ochrony IP20
adres Modbus 1÷245
</t>
  </si>
  <si>
    <t>Rozłącznik bezpiecznikowy 3</t>
  </si>
  <si>
    <t xml:space="preserve">Modułowe stanowisko zawiera bezprzewodowy zestaw automatyki budynkowej, zgodny ze standardem Z-Wave, który umożliwia naukę projektowania, konfigurowania, programowania oraz montażu instalacji elektrycznej w budynku inteligentnym.
Zestaw umożliwia zarówno bezprzewodowe sterowanie odbiornikami ze stanowiska podstawowego (z oświetleniem, roletami) oraz demonstrację zagadnień związanych ze sterowaniem ogrzewania i kontrolą temperatury w pomieszczeniach inteligentnego budynku oraz zagadnieniami bezpieczeństwa.
Stanowisko ma możliwość dołączania wygodnego podłączenia kolejnych stanowisk symulujących dodatkowe pomieszczenia z innymi funkcjami. Zestaw umożliwiający rozbudowę w przyszłości przez Zamawiającego.
Minimalne wyposażenie:
Konstrukcja stanowiska: mobilny stelaż z panelem montażowym pionowym; materiał: profile aluminiowe, wyposażenie: 4 kółka z blokadą, półka na akcesoria w dolnej i tylnej części stanowiska, wymiary stanowiska: 1035 mm x 800 mm x 1800 mm (tolerancja wykonania +/-5%) – 1 kpl.
Model grzejnika – 1 kpl.
Termostat bezprzewodowy grzejnikowy – 1 kpl.
Czujka otwarcia okna/drzwi – 1 kpl.
Sygnalizator alarmowy – 1 kpl.
Czujka dymu lub CO  – 1 kpl.
Czujnik natężenia, ruchu i temperatury oświetlenia z osprzętem – 1 kpl. 
Kontroler ścienny– 1 kpl.
Zestaw przycisków bezprzewodowych (typu „button”,przełącznik ścienny min. 1 -kanałowy z odbiornikiem) – 1 kpl.
Mobilny sterownik do gniazda zasilającego 230 V AC – 1 kpl.
 Instalacja elektryczna inteligentnego budynku z zestawem zabezpieczeń stanowiąca trenażer do zajęć praktycznych – 1 kpl.
Zestaw elementów konstrukcyjnych i montażowych niezbędnych do prawidłowej pracy stanowiska – 1 kpl.
 Schemat instalacji – 1 szt.
 Zasilanie stanowiska: 230 V AC
Dokumentacja techniczna i instrukcja obsługi – 1 szt.
Dostęp do dodatkowych materiałów dydaktycznych z zakresu techniki napędowej na platformie e-learningowej
Deklaracja zgodności WE
</t>
  </si>
  <si>
    <t xml:space="preserve">Zestaw składa się z jednego stanowiska bazowego oraz jednego zestawu dydaktycznego. Zestaw musi być kompletnie wyposażony, zaprogramowany (jeśli elementy wyposażenia tego wymagają), skonfigurowany do pracy, uruchomiony i nie wymagać zakupu dodatkowego wyposażenia ze strony Zamawiającego w postaci kabli, konwerterów, przejściówek, osłon, mierników, aparatury pomiarowej i innych akcesoriów. Zestaw umożliwiający rozbudowę w przyszłości przez Zamawiającego.
Minimalne wyposażenie:
I. Konstrukcja bazowa stanowiska wraz z osprzętem – 1 szt.
II. Zestaw dydaktyczny nr 1:
◦ Moduł unifonu – 2 szt. ◦ Moduł domofonu – 1 szt. ◦ Moduł zasilacza domofonu – 1 szt.
I. Konstrukcja bazowa stanowiska wraz z osprzętem
Konstrukcja mobilna, wyposażona w kółka z blokadą, wolnostojąca, wykonana z profili aluminiowych anodowanych o przekroju kwadratowym. Wymiary stanowiska:890 mm x 1000 mm x 1800 mm (tolerancja wykonania +/- 5%).
Część robocza zawiera min. 3 segmenty przeznaczone do szybkiego montażu modułów ćwiczeniowych oraz dodatkowe 2 segmenty odkładcze w tylnej części stanowiska.
Przeznaczeniem konstrukcji bazowej jest montaż i eksploatacja modułów ćwiczeniowych wykonanych w formie plansz z materiału kompozytowego (3 mm) w kolorze srebrno-szarym, z systemem szybkiego montażu do konstrukcji profilowej.
Każdy moduł zawiera wyeksponowane rzeczywiste aparaty i urządzenia wchodzące w skład typowych instalacji elektrycznych wraz z systemem gniazd bezpiecznych bananowych oraz schemat wyprowadzeń elementy.
Wyposażenie uzupełniające stanowiska:
• półka na akcesoria w kolorze srebrnoszarym
• uchwyt na przewody bananowe
• zestaw przewodów izolowanych bananowych do prowadzenia ćwiczeń (różne kolory, rozmiary i długości -min. 20 szt.
II. Zestaw dydaktyczny nr 1:
1) Moduł unifonu – 2 szt.
Minimalne wymagania:
• Rozmiar modułu: 450 mm x 350 mm (tolerancja +/- 5%), płyta kompozytowa 3 mm w kolorze srebrno-szarym
• Uchwyt do szybkiego montażu na profilu aluminiowym
• Puszka ze schematem oraz gniazdami bananowymi bezpiecznymi
• Unifon (2 szt.) - wyposażony w:
◦ Przycisk do otwierania zamka◦ Dzwonek elektroniczny◦ Inne informacje: zasilanie 12 V DC
• Zasilanie modułu:12 V DC
2) Moduł domofonu – 1 szt.
Minimalne wymagania:
• Rozmiar modułu: 450 mm x 350 mm (tolerancja +/- 5%), płyta kompozytowa 3 mm w kolorze srebrno-szarym
• Uchwyt do szybkiego montażu na profilu aluminiowym
• Puszka ze schematem oraz gniazdami bananowymi bezpiecznymi
• Domofon min. 4-rodzinny - wyposażony w:
◦ Przycisk do otwierania zamka◦ Dzwonek elektroniczny◦ Inne informacje: zasilanie 12 V DC
• Zasilanie modułu:12 V DC
3) Moduł zasilacza domofonu – 1 szt.
Minimalne wymagania:
• Układ zasilający moduł domofonu napięciem 12 V DC
• Rozmiar modułu: 200 mm x 350 mm (tolerancja +/- 5%), płyta kompozytowa 3 mm w kolorze srebrno-szarym
• Uchwyt do szybkiego montażu na profilu aluminiowym
• Puszka ze schematem oraz gniazdami bananowymi bezpiecznymi
• Moduł zawiera:
◦ Gniazda bananowe 2 mm: 12 V DC (czerwone), 0 V (niebieskie)
◦ Wyłącznik różnicowo-nadprądowy B 10A
◦ Zasilacz 12 V DC min. 30 W
◦ Włącznik zasilania z kluczem oraz sygnalizację obecności zasilania na gniazdach bananowych 2 mm
• Zasilanie modułu:230 V AC, przewód zasilający 3 x 1,5 mm2, długość 5 m
</t>
  </si>
  <si>
    <t xml:space="preserve">Zestaw dydaktyczny zawiera:
• Moduł czujki ruchu – 2 szt.
• Moduł sygnalizatora – 1 szt.
• Moduł manipulatora – 1 szt.
• Moduł centrali alarmowej – 1 szt.
• Moduł czujki otwarcia drzwi/okna – 2 szt.
1) Moduł czujki ruchu – 2 szt.
Minimalne wymagania:
• Rozmiar modułu: 200 mm x 350 mm (tolerancja +/- 5%), płyta kompozytowa 3 mm w kolorze srebrno-szarym
• Uchwyt do szybkiego montażu na profilu aluminiowym
• Puszka ze schematem oraz gniazdami bananowymi bezpiecznymi
• Pasywna czujka podczerwieni PIR:
◦ kompensacja temperatury,odporność na zwierzęta o małej masie,regulowana czułość,wymienne soczewki
2) Moduł sygnalizatora – 1 szt.
Minimalne wymagania:
• Rozmiar modułu: 200 mm x 350 mm (tolerancja +/- 5%), płyta kompozytowa 3 mm w kolorze srebrno-szarym
• Uchwyt do szybkiego montażu na profilu aluminiowym
• Puszka ze schematem oraz gniazdami bananowymi bezpiecznymi
• Sygnalizator - wyposażony w:
◦ sygnalizacja akustyczna: przetwornik piezoelektryczny; zabezpieczenie antysabotażowe przed oderwaniem od podłoża i otwarciem;  zastosowanie wewnętrzne
3) Moduł manipulatora – 1 szt.
Minimalne wymagania:
• Rozmiar modułu: 200 mm x 350 mm (tolerancja +/- 5%), płyta kompozytowa 3 mm w kolorze srebrno-szarym
• Uchwyt do szybkiego montażu na profilu aluminiowym
• Puszka ze schematem oraz gniazdami bananowymi bezpiecznymi
• Manipulator - wyposażony w:
- diody LED informujące o stanie wejść i systemu - alarm NAPAD wywoływany z klawiatury- podświetlane klawisze
•-sygnalizacja dźwiękowa wybranych zdarzeń w systemie
4) Moduł centrali alarmowej – 1 szt.
Minimalne wymagania:
• Rozmiar modułu: 450 mm x 350 mm (tolerancja +/- 5%), płyta kompozytowa 3 mm w kolorze srebrno-szarym
• Uchwyt do szybkiego montażu na profilu aluminiowym
• Puszka ze schematem oraz gniazdami bananowymi bezpiecznymi
• Centrala alarmowa:
◦ obudowa centrali antysabotażowa, z miejscem na akumulator◦ min. 4 programowalne wejścia typu EOL
◦ min. 2 wyjścia◦ maksymalna liczba użytkowników – min. 3 osoby◦ sterowanie systemem i programowanie przy pomocy manipulatora◦ pamięć alarmów◦ możliwość automatycznej diagnostyki podstawowych elementów systemu
• Zasilacz impulsowy dedykowany użytej centrali
• Akumulator – zgodny ze specyfikacją producenta urządzenia
5) Moduł czujki zbicia szyby – 1 szt.
Minimalne wymagania:
• Rozmiar modułu: 200 mm x 350 mm (tolerancja +/- 5%), płyta kompozytowa 3 mm w kolorze srebrno-szarym
• Uchwyt do szybkiego montażu na profilu aluminiowym
• Puszka ze schematem oraz gniazdami bananowymi bezpiecznymi
• Akustyczna czujka zbicia szyby:
◦ Płynna regulacja czułości◦ Dwutorowa analiza sygnału◦ Wykrywanie zbicia szkła zwykłego, hartowanego i laminowanego
</t>
  </si>
  <si>
    <r>
      <t xml:space="preserve">Zestaw dydaktyczny zawiera: 1. Moduł łącznika świecznikowego – 1 szt. 2. Moduł oświetlenia halogenowego – 1 szt. 3. Moduł oświetlenia LED - 1 szt. 4. Moduł oświetlenia awaryjnego – 1 szt. 5. Moduł lamp żarowych i wyładowczych  1 szt. 
6. Moduł ściemniacza obrotowego – 1 szt. 7. Moduł automatu zmierzchowego – 1 szt.
8. Moduł czujnika ruchu i zmierzchu – 1 szt. 9. Moduł programatora mechanicznego – 1 szt.
</t>
    </r>
    <r>
      <rPr>
        <b/>
        <sz val="11"/>
        <color theme="1"/>
        <rFont val="Calibri"/>
        <family val="2"/>
        <scheme val="minor"/>
      </rPr>
      <t>1) Moduł łącznika świecznikowego   Minimalne wyposażenie:</t>
    </r>
    <r>
      <rPr>
        <sz val="11"/>
        <color theme="1"/>
        <rFont val="Calibri"/>
        <family val="2"/>
        <scheme val="minor"/>
      </rPr>
      <t xml:space="preserve">
• Rozmiar modułu: 200 mm x 350 mm (tolerancja +/- 5%), płyta kompozytowa 3 mm w kolorze srebrno-szarym
• Uchwyt do szybkiego montażu na profilu aluminiowym
• Puszka ze schematem oraz gniazdami bananowymi bezpiecznymi
• Łącznik hermetyczny świecznikowy - IP54, biały, natynkowy
• Do zastosowania w instalacji 230 V AC
</t>
    </r>
    <r>
      <rPr>
        <b/>
        <sz val="11"/>
        <color theme="1"/>
        <rFont val="Calibri"/>
        <family val="2"/>
        <scheme val="minor"/>
      </rPr>
      <t>2) Moduł oświetlenia halogenowego Minimalne wyposażenie:</t>
    </r>
    <r>
      <rPr>
        <sz val="11"/>
        <color theme="1"/>
        <rFont val="Calibri"/>
        <family val="2"/>
        <scheme val="minor"/>
      </rPr>
      <t xml:space="preserve">
• Rozmiar modułu: 450 mm x 350 mm (tolerancja +/- 5%), płyta kompozytowa 3 mm w kolorze srebrno-szarym
• Puszka ze schematem oraz gniazdami bananowymi bezpiecznymi
• Uchwyt do szybkiego montażu na profilu aluminiowym • 2 szt. Oprawka halogenowa
• Źródło światła: halogen 20W, zasilanie 12V AC, IP 20• Zasilanie modułu: 12V AC • Do zastosowania w instalacji 12V AC
</t>
    </r>
    <r>
      <rPr>
        <b/>
        <sz val="11"/>
        <color theme="1"/>
        <rFont val="Calibri"/>
        <family val="2"/>
        <scheme val="minor"/>
      </rPr>
      <t>3) Moduł oświetlenia LED    Minimalne wyposażenie:</t>
    </r>
    <r>
      <rPr>
        <sz val="11"/>
        <color theme="1"/>
        <rFont val="Calibri"/>
        <family val="2"/>
        <scheme val="minor"/>
      </rPr>
      <t xml:space="preserve">
• Rozmiar modułu: 450 mm x 350 mm (tolerancja +/- 5%), płyta kompozytowa 3 mm w kolorze srebrno-szarym
• Puszka ze schematem oraz gniazdami bananowymi bezpiecznymi • Uchwyt do szybkiego montażu na profilu aluminiowym • 2 szt. Oprawka punktowa: źródło światła - dioda LED min. 1,5 W, zasilanie 12 V AC, IP 20
• Zasilanie modułu: 12 V AC • Do zastosowania w instalacji 12 V AC
</t>
    </r>
    <r>
      <rPr>
        <b/>
        <sz val="11"/>
        <color theme="1"/>
        <rFont val="Calibri"/>
        <family val="2"/>
        <scheme val="minor"/>
      </rPr>
      <t>4) Moduł oświetlenia awaryjnego     Minimalne wyposażenie:</t>
    </r>
    <r>
      <rPr>
        <sz val="11"/>
        <color theme="1"/>
        <rFont val="Calibri"/>
        <family val="2"/>
        <scheme val="minor"/>
      </rPr>
      <t xml:space="preserve">
• Rozmiar modułu: 200 mm x 350 mm (tolerancja +/- 5%), płyta kompozytowa 3 mm w kolorze srebrno-szarym
• Uchwyt do szybkiego montażu na profilu aluminiowym
• Puszka ze schematem oraz gniazdami bananowymi bezpiecznymi • Lampa oświetlenia awaryjnego
◦ Źródło światła: dioda LED 3 W, ◦ Czas podtrzymania bateryjnego: 1h ◦ II Klasa ochronności, 230 V AC, IP 41
• Zasilanie modułu: 230 V AC, • Do zastosowania w instalacji 230 V AC
• Po zaniku zasilania lampa awaryjna załączona przez min. 1h do momentu rozładowania akumulatora, rozłącznik pomocniczy (kolor czerwony) służy do rozłączenia akumulatora, gdy moduł nie jest wykorzystywany.
</t>
    </r>
    <r>
      <rPr>
        <b/>
        <sz val="11"/>
        <color theme="1"/>
        <rFont val="Calibri"/>
        <family val="2"/>
        <scheme val="minor"/>
      </rPr>
      <t>5) Moduł lamp żarowych i wyładowczych   Minimalne wyposażenie:</t>
    </r>
    <r>
      <rPr>
        <sz val="11"/>
        <color theme="1"/>
        <rFont val="Calibri"/>
        <family val="2"/>
        <scheme val="minor"/>
      </rPr>
      <t xml:space="preserve">
• Rozmiar modułu: 450 mm x 350 mm (tolerancja +/- 5%), płyta kompozytowa 3 mm w kolorze srebrno-szarym • Uchwyt do szybkiego montażu na profilu aluminiowym • Puszka ze schematem oraz gniazdami bananowymi bezpiecznymi • 2 szt. Lampa żarowa z oprawką E27
◦ Źródło światła: żarówka E27, min. 20 W, ◦ Inne informacje: II klasa ochronności, zasilanie 230 V AC, IP 64
• 1 szt. Lampa wyładowcza z oprawką G5 ◦ Źródło światła: świetlówka G5, 1 x 8 W, ◦ Inne informacje: II klasa ochronności, zasilanie 230 V AC, IP 20• Zasilanie modułu: 230 V AC • Do zastosowania w instalacji 230 V AC
</t>
    </r>
    <r>
      <rPr>
        <b/>
        <sz val="11"/>
        <color theme="1"/>
        <rFont val="Calibri"/>
        <family val="2"/>
        <scheme val="minor"/>
      </rPr>
      <t>6) Moduł ściemniacza obrotowego   Minimalne wyposażenie:</t>
    </r>
    <r>
      <rPr>
        <sz val="11"/>
        <color theme="1"/>
        <rFont val="Calibri"/>
        <family val="2"/>
        <scheme val="minor"/>
      </rPr>
      <t xml:space="preserve">
• Rozmiar modułu: 200 mm x 350 mm (tolerancja +/- 5%), płyta kompozytowa 3 mm w kolorze srebrno-szarym
• Uchwyt do szybkiego montażu na profilu aluminiowym • Puszka ze schematem oraz gniazdami bananowymi bezpiecznymi
• Ściemniacz obrotowy ◦ moc: 20-500VA biały, podtynkowy◦ Do źródeł światła:◦ żarówki 230 V AC◦ żarówki halogenowe 230 V AC◦ żarówki halogenowe 12 V AC
• Do zastosowania w instalacji 230 V AC
</t>
    </r>
    <r>
      <rPr>
        <b/>
        <sz val="11"/>
        <color theme="1"/>
        <rFont val="Calibri"/>
        <family val="2"/>
        <scheme val="minor"/>
      </rPr>
      <t>7) Moduł automatu zmierzchowego  Minimalne wyposażenie:</t>
    </r>
    <r>
      <rPr>
        <sz val="11"/>
        <color theme="1"/>
        <rFont val="Calibri"/>
        <family val="2"/>
        <scheme val="minor"/>
      </rPr>
      <t xml:space="preserve">
• Rozmiar modułu: 200 mm x 350 mm (tolerancja +/- 5%), płyta kompozytowa 3 mm w kolorze srebrno-szarym
• Uchwyt do szybkiego montażu na profilu aluminiowym • Puszka ze schematem oraz gniazdami bananowymi bezpiecznymi • Automat zmierzchowy z sondą hermetyczną
◦ Prąd obciążenia: max. 16A, ◦ Zakres regulacji progu zadziałania: 2-1000 lx,◦ Zasilanie: 230 V AC
• Zasilanie modułu: 230 V AC • Do zastosowania w instalacji 230 V AC
</t>
    </r>
    <r>
      <rPr>
        <b/>
        <sz val="11"/>
        <color theme="1"/>
        <rFont val="Calibri"/>
        <family val="2"/>
        <scheme val="minor"/>
      </rPr>
      <t>8) Moduł czujnika ruchu i zmierzchu  Minimalne wyposażenie:</t>
    </r>
    <r>
      <rPr>
        <sz val="11"/>
        <color theme="1"/>
        <rFont val="Calibri"/>
        <family val="2"/>
        <scheme val="minor"/>
      </rPr>
      <t xml:space="preserve">
• Rozmiar modułu: 200 mm x 350 mm (tolerancja +/- 5%), płyta kompozytowa 3 mm w kolorze srebrno-szarym
• Uchwyt do szybkiego montażu na profilu aluminiowym • Puszka ze schematem oraz gniazdami bananowymi bezpiecznymi • Czujnik ruchu i zmierzchu
◦ Typ czujnika ruchu: PIR ◦ Kąt detekcji w poziomie: 180° ◦ Maksymalny czas załączenia: 7 min◦ Maksymalny zasięg na wprost: 12 m
◦ Zakres regulacji progu zadziałania: do 2000 lx, ◦ Zasilanie: 230 V AC • Zasilanie modułu: 230 V AC
• Do zastosowania w instalacji 230 V AC
</t>
    </r>
    <r>
      <rPr>
        <b/>
        <sz val="11"/>
        <color theme="1"/>
        <rFont val="Calibri"/>
        <family val="2"/>
        <scheme val="minor"/>
      </rPr>
      <t>9) Moduł programatora mechanicznego Minimalne wyposażenie:</t>
    </r>
    <r>
      <rPr>
        <sz val="11"/>
        <color theme="1"/>
        <rFont val="Calibri"/>
        <family val="2"/>
        <scheme val="minor"/>
      </rPr>
      <t xml:space="preserve">
• Rozmiar modułu: 200 mm x 350 mm (tolerancja +/- 5%), płyta kompozytowa 3 mm w kolorze srebrno-szarym
• Uchwyt do szybkiego montażu na profilu aluminiowym
• Puszka ze schematem oraz gniazdami bananowymi bezpiecznymi
• Programator dobowy mechaniczny
◦ 1 kanał sterujący ◦ Dopuszczalne obciążenie:▪ żarowe (230 V): 2000 W ▪ oprawa jarzeniowa skompensowana (230 V): 750 W
▪ oprawa jarzeniowa nieskompensowana (230 V): 1000 W ▪ lampa halogenowa (230 V): 2000 W◦ Zasilanie: 230 V AC • Zasilanie modułu: 230 V AC
</t>
    </r>
  </si>
  <si>
    <r>
      <t xml:space="preserve">Model ma umożliwiać naukę diagnozowania usterek w przemysłowych układach sterowania. Model ma umożliwiać symulację oraz diagnozowanie usterek w układzie rozruchu gwiazda/trójkąt z możliwością pracy w dwóch kierunkach obrotów. Model ma być wykorzystywany w procesie dydaktycznym do nauki pomiarów, analizy błędów i testowania obwodów sterowania. Diagnostyka usterek ma obejmować cały obwód, przy czym okablowanie wymagane jest wyłącznie dla obwodu sterowania.
Wymagania funkcjonalne: Usterki w obwodzie będą wybierane przez nauczyciela za pomocą przełączników umieszczonych pod klapą w tylnej części modelu. Napięcie robocze układu musi wynosić 24 V AC, co zapewni bezpieczne warunki wykonywania pomiarów i testów niezależnie od rodzaju usterki.
</t>
    </r>
    <r>
      <rPr>
        <b/>
        <sz val="11"/>
        <color theme="1"/>
        <rFont val="Calibri"/>
        <family val="2"/>
        <charset val="238"/>
        <scheme val="minor"/>
      </rPr>
      <t>Parametry techniczne</t>
    </r>
    <r>
      <rPr>
        <sz val="11"/>
        <color theme="1"/>
        <rFont val="Calibri"/>
        <family val="2"/>
        <scheme val="minor"/>
      </rPr>
      <t xml:space="preserve">
• Napięcie pracy: 24 V AC, bezpieczne dla ucznia. • Rama: aluminiowa, mobilna, wymiary min 1790×800×700 mm, półka min 740×390 mm. • Liczba możliwych usterek: 10 
• Elementy:
- Siatka montażowa połączeń powinna być wyposażona w: - 1 czteropolowy stycznik pomocniczy 24 V AC,
- 1 czteropolowy stycznik pomocniczy z opóźnieniem czasowym 24 V AC, - 4 czteropolowe styczniki, - 1 przekaźnik termiczny.
tablica z dostępem do punktów pomiarowych (zaciski 4 mm).
</t>
    </r>
    <r>
      <rPr>
        <b/>
        <sz val="11"/>
        <color theme="1"/>
        <rFont val="Calibri"/>
        <family val="2"/>
        <charset val="238"/>
        <scheme val="minor"/>
      </rPr>
      <t>Panel PCV umieszczony przy siatce montażowej musi zawierać:</t>
    </r>
    <r>
      <rPr>
        <sz val="11"/>
        <color theme="1"/>
        <rFont val="Calibri"/>
        <family val="2"/>
        <scheme val="minor"/>
      </rPr>
      <t xml:space="preserve">
- 1 przycisk awaryjny STOP, - 1 przycisk On/Off z lampką sygnalizacyjną, - 2 przyciski „On”, - 1 przycisk „Off”,
-3 białe lampki sygnalizacyjne, -3 zielone lampki sygnalizacyjne, -1 czerwoną lampkę sygnalizacyjną,
-1 przycisk awaryjny STOP dla nauczyciela.
Wszystkie połączenia lampek i przycisków muszą być doprowadzone do listw zaciskowych przemysłowych zamontowanych równo z powierzchnią panelu, tak aby uczeń mógł z łatwością wykonywać pomiary napięcia lub sprawdzać, czy obwód jest otwarty.
Model na tylnej stronie misi posiadać zamykana szafkę (z klapą) , która będzie zawierała min: 10 przełączników do tworzenia usterek,
1 główny wyłącznik zasilania, 1 wyłącznik różnicowoprądowy (RCCB) 30 mA – 16 A, 1 wyłącznik kluczowy z lampką sygnalizacyjną do włączania zasilania siatki połączeń.
</t>
    </r>
    <r>
      <rPr>
        <b/>
        <sz val="11"/>
        <color theme="1"/>
        <rFont val="Calibri"/>
        <family val="2"/>
        <charset val="238"/>
        <scheme val="minor"/>
      </rPr>
      <t>Materiały dydaktyczne</t>
    </r>
    <r>
      <rPr>
        <sz val="11"/>
        <color theme="1"/>
        <rFont val="Calibri"/>
        <family val="2"/>
        <scheme val="minor"/>
      </rPr>
      <t xml:space="preserve">
Do modelu musi być dołączony zestaw ćwiczeń praktycznych w układzie nauczyciel/uczeń, umożliwiający wykorzystanie modelu w procesie nauczania.
</t>
    </r>
    <r>
      <rPr>
        <b/>
        <sz val="11"/>
        <color theme="1"/>
        <rFont val="Calibri"/>
        <family val="2"/>
        <charset val="238"/>
        <scheme val="minor"/>
      </rPr>
      <t>Ćwiczenia praktyczne</t>
    </r>
    <r>
      <rPr>
        <sz val="11"/>
        <color theme="1"/>
        <rFont val="Calibri"/>
        <family val="2"/>
        <scheme val="minor"/>
      </rPr>
      <t xml:space="preserve">
Model musi umożliwiać realizację następujących zadań dydaktycznych:
Identyfikacja poszczególnych elementów układu. Tworzenie schematów elektrycznych. Rejestrowanie prądów i napięć w obwodzie sterowania. Lokalizowanie i usuwanie usterek w obwodzie z wykorzystaniem przyrządów pomiarowych. Wymiana stycznika w obwodzie sterowania.
Cele dydaktyczne - Model powinien umożliwiać osiągnięcie następujących celów edukacyjnych:
Zrozumienie zasad okablowania rozrusznika silnika. Opracowanie przemysłowego schematu połączeń. Symulowanie najczęstszych usterek w instalacjach przemysłowych. Wykonywanie pomiarów różnych wielkości elektrycznych. Analizę i interpretację wyników pomiarów. Diagnozowanie usterek w instalacji przekaźnikowej. Wymianę uszkodzonego elementu układu. Przykłady usterek dostępnych w modelu. 
Model musi umożliwiać symulację co najmniej następujących błędów:
Awaryjne zatrzymanie (STOP) stale wciśnięte. Odłączone zasilanie przycisku. Uszkodzona cewka stycznika. Uszkodzony styk pomocniczy NO stycznika. Uszkodzony styk pomocniczy NC stycznika. Uszkodzona lampka sygnalizacyjna. Usterka w sterowaniu kierunkiem „Do przodu”. Uszkodzenie wynikające z upływu prądu w silniku.
Wymagania ogólne - Model musi być wykonany z nowych elementów.
Wszystkie połączenia i komponenty muszą być czytelnie oznaczone. Urządzenie musi zapewniać bezpieczne warunki pracy dydaktycznej przy napięciu 24 V AC. Wszystkie elementy konstrukcji muszą być trwałe, stabilne i odporne na użytkowanie szkolne.
Model powinien umożliwiać łatwy dostęp do elementów pomiarowych.
Sprzęt musi być zgodny z obowiązującymi normami bezpieczeństwa.
Do modelu należy dołączyć instrukcję obsługi oraz zestaw ćwiczeń praktycznych w języku polskim.
- Model nie może być prototypem musi być produktem istniejącym na rynku w obrocie. 
- Model musi być dostarczony z instrukcją przeprowadzenia ćwiczeń dla ucznia oraz nauczyciela. 
- Model musi posiadać trwale oznaczenie CE.</t>
    </r>
  </si>
  <si>
    <r>
      <t xml:space="preserve">Model interaktywnego panelu zarządzania energią w wersji do postawienia na stole, przeznaczonego do nauki monitorowania zużycia energii w obiektach handlowych lub usługowych (np. sklepy, małe przedsiębiorstwa).
</t>
    </r>
    <r>
      <rPr>
        <b/>
        <sz val="11"/>
        <color theme="1"/>
        <rFont val="Calibri"/>
        <family val="2"/>
        <charset val="238"/>
        <scheme val="minor"/>
      </rPr>
      <t>Panel ma umożliwiać:</t>
    </r>
    <r>
      <rPr>
        <sz val="11"/>
        <color theme="1"/>
        <rFont val="Calibri"/>
        <family val="2"/>
        <scheme val="minor"/>
      </rPr>
      <t xml:space="preserve">
pomiar i analizę zużycia energii elektrycznej, konfigurowanie alarmów w zależności od poziomu zużycia energii, sterowanie załączaniem/wyłączaniem odbiorów, symulowanie zagrożeń pożarowych, bezprzewodowe połączenie z komputerem, smartfonem lub tabletem w celu konfiguracji i podglądu danych.
</t>
    </r>
    <r>
      <rPr>
        <b/>
        <sz val="11"/>
        <color theme="1"/>
        <rFont val="Calibri"/>
        <family val="2"/>
        <charset val="238"/>
        <scheme val="minor"/>
      </rPr>
      <t>Wymagania funkcjonalne</t>
    </r>
    <r>
      <rPr>
        <sz val="11"/>
        <color theme="1"/>
        <rFont val="Calibri"/>
        <family val="2"/>
        <scheme val="minor"/>
      </rPr>
      <t xml:space="preserve">
Zintegrowany ekran do wyświetlania aktualnego poboru mocy. Programowalne przyciski umożliwiające ustawienie alarmów i sterowanie obciążeniami. Zintegrowany punkt dostępowy Wi-Fi zapewniający bezprzewodową komunikację z panelem.
Możliwość konfiguracji i monitorowania parametrów pracy na komputerze PC, smartfonie lub tablecie.
</t>
    </r>
    <r>
      <rPr>
        <b/>
        <sz val="11"/>
        <color theme="1"/>
        <rFont val="Calibri"/>
        <family val="2"/>
        <charset val="238"/>
        <scheme val="minor"/>
      </rPr>
      <t>Model ma być wykonany w formie panelu do postawienia na stole o maksymalnych wymiarach 650 × 350 × 1200 mm (wysokość maks.).</t>
    </r>
    <r>
      <rPr>
        <sz val="11"/>
        <color theme="1"/>
        <rFont val="Calibri"/>
        <family val="2"/>
        <scheme val="minor"/>
      </rPr>
      <t xml:space="preserve">
Do zestawu należy dołączyć pakiet ćwiczeń dydaktycznych w formacie nauczyciel/uczeń.
</t>
    </r>
    <r>
      <rPr>
        <b/>
        <sz val="11"/>
        <color theme="1"/>
        <rFont val="Calibri"/>
        <family val="2"/>
        <charset val="238"/>
        <scheme val="minor"/>
      </rPr>
      <t>Panel przedni musi zawierać:</t>
    </r>
    <r>
      <rPr>
        <sz val="11"/>
        <color theme="1"/>
        <rFont val="Calibri"/>
        <family val="2"/>
        <scheme val="minor"/>
      </rPr>
      <t xml:space="preserve">
1 wyłącznik różnicowoprądowy (RCCB), 1 wyłącznik On/Off, 1 przycisk awaryjny STOP, 1 wyłącznik kluczowy, 2 gniazda sieciowe,
4 punkty przyłączeniowe 230 VAC na bezpiecznych gniazdach 4 mm.
</t>
    </r>
    <r>
      <rPr>
        <b/>
        <sz val="11"/>
        <color theme="1"/>
        <rFont val="Calibri"/>
        <family val="2"/>
        <charset val="238"/>
        <scheme val="minor"/>
      </rPr>
      <t>Panel tylny musi zawierać:</t>
    </r>
    <r>
      <rPr>
        <sz val="11"/>
        <color theme="1"/>
        <rFont val="Calibri"/>
        <family val="2"/>
        <scheme val="minor"/>
      </rPr>
      <t xml:space="preserve">
1 skonfigurowany punkt dostępowy Wi-Fi, 1 przewód zasilający (mains power cord).
</t>
    </r>
    <r>
      <rPr>
        <b/>
        <sz val="11"/>
        <color theme="1"/>
        <rFont val="Calibri"/>
        <family val="2"/>
        <charset val="238"/>
        <scheme val="minor"/>
      </rPr>
      <t>Siatka połączeń (Wiring Grid) powinien obejmować:</t>
    </r>
    <r>
      <rPr>
        <sz val="11"/>
        <color theme="1"/>
        <rFont val="Calibri"/>
        <family val="2"/>
        <scheme val="minor"/>
      </rPr>
      <t xml:space="preserve">
zasilanie siatki poprzez bezpieczne gniazda 4 mm, połączenie z zaciskami wyjściowymi poprzez złącze przemysłowe, 1 wyłącznik różnicowoprądowy (RCCB), 6 wyłączników nadprądowych (MCB), 2 czujniki kontaktowe radiowe, 2 łączniki zdalne, 6 czujników prądu radiowych, 1 bramkę Ethernet, 1 monitor, 1 czujnik pożaru i temperatury otoczenia.
</t>
    </r>
    <r>
      <rPr>
        <b/>
        <sz val="11"/>
        <color theme="1"/>
        <rFont val="Calibri"/>
        <family val="2"/>
        <charset val="238"/>
        <scheme val="minor"/>
      </rPr>
      <t xml:space="preserve">Panel musi być dostarczony z następującymi elementami: 
</t>
    </r>
    <r>
      <rPr>
        <sz val="11"/>
        <color theme="1"/>
        <rFont val="Calibri"/>
        <family val="2"/>
        <scheme val="minor"/>
      </rPr>
      <t xml:space="preserve">2 lampami hermetycznymi (bulkhead type), 2 reostatami, 1 kompletem przewodów bezpieczeństwa.
</t>
    </r>
    <r>
      <rPr>
        <b/>
        <sz val="11"/>
        <color theme="1"/>
        <rFont val="Calibri"/>
        <family val="2"/>
        <charset val="238"/>
        <scheme val="minor"/>
      </rPr>
      <t>Maksymalne wymiary modelu: 650 × 350 × 1200 mm (wys.).</t>
    </r>
    <r>
      <rPr>
        <sz val="11"/>
        <color theme="1"/>
        <rFont val="Calibri"/>
        <family val="2"/>
        <scheme val="minor"/>
      </rPr>
      <t xml:space="preserve">
</t>
    </r>
    <r>
      <rPr>
        <b/>
        <sz val="11"/>
        <color theme="1"/>
        <rFont val="Calibri"/>
        <family val="2"/>
        <charset val="238"/>
        <scheme val="minor"/>
      </rPr>
      <t xml:space="preserve">Cele dydaktyczne
</t>
    </r>
    <r>
      <rPr>
        <sz val="11"/>
        <color theme="1"/>
        <rFont val="Calibri"/>
        <family val="2"/>
        <scheme val="minor"/>
      </rPr>
      <t xml:space="preserve">Panel dydaktyczny powinien umożliwiać osiągnięcie następujących celów edukacyjnych:
Wykonanie połączeń elektrycznych zgodnie ze specyfikacją. Opracowanie schematów instalacji przemysłowych.
Przeprowadzanie testów funkcjonalnych. Analizę systemu pomiaru zużycia energii. Wykonanie bilansu energetycznego.
Opracowanie zestawienia elementów układu. Analizę kart katalogowych producentów. Konfigurację parametrów elementów instalacji. Konfigurację sieci Wi-Fi do sterowania przez tablet lub smartfon. Uruchomienie i oddanie instalacji do pracy 
</t>
    </r>
    <r>
      <rPr>
        <b/>
        <sz val="11"/>
        <color theme="1"/>
        <rFont val="Calibri"/>
        <family val="2"/>
        <charset val="238"/>
        <scheme val="minor"/>
      </rPr>
      <t>Panel powinien umożliwiać realizację następujących ćwiczeń:</t>
    </r>
    <r>
      <rPr>
        <sz val="11"/>
        <color theme="1"/>
        <rFont val="Calibri"/>
        <family val="2"/>
        <scheme val="minor"/>
      </rPr>
      <t xml:space="preserve">
Tworzenie schematów elektrycznych. Okablowanie i konfigurację elementów systemu. Testy uruchomieniowe 
Pomiar prądów i napięć na zaciskach obciążenia oraz na siatce połączeń. Odczyt zużycia energii w zależności od cyklu pracy.
Porównanie mocy wyświetlanej na ekranie z mocą obliczoną na podstawie wykonanych pomiarów. Konfigurację alarmów i powiadomień w systemie.
</t>
    </r>
    <r>
      <rPr>
        <b/>
        <sz val="11"/>
        <color theme="1"/>
        <rFont val="Calibri"/>
        <family val="2"/>
        <charset val="238"/>
        <scheme val="minor"/>
      </rPr>
      <t xml:space="preserve">Z modelem musi być dostarczony pakiet materiałów edukacyjnych w formacie nauczyciel/uczeń, zawierający:
</t>
    </r>
    <r>
      <rPr>
        <sz val="11"/>
        <color theme="1"/>
        <rFont val="Calibri"/>
        <family val="2"/>
        <scheme val="minor"/>
      </rPr>
      <t xml:space="preserve">Scenariusze zajęć dydaktycznych dotyczące redukcji zużycia energii i optymalizacji pracy systemu.
Karty pracy do oceny umiejętności ucznia. Podręczniki techniczne, dokumentację producenta komponentów 
Zestaw schematów elektrycznych opracowanych zgodnie z etapami realizacji ćwiczeń.
</t>
    </r>
    <r>
      <rPr>
        <b/>
        <sz val="11"/>
        <color theme="1"/>
        <rFont val="Calibri"/>
        <family val="2"/>
        <charset val="238"/>
        <scheme val="minor"/>
      </rPr>
      <t>Wymagania ogólne</t>
    </r>
    <r>
      <rPr>
        <sz val="11"/>
        <color theme="1"/>
        <rFont val="Calibri"/>
        <family val="2"/>
        <scheme val="minor"/>
      </rPr>
      <t xml:space="preserve">
Panel musi być wykonany z nowych, nieużywanych elementów.
Wszystkie komponenty muszą być trwale zamontowane i oznaczone.
Urządzenie musi być bezpieczne w użytkowaniu, wyposażone w zabezpieczenia różnicowoprądowe i nadprądowe.
Urządzenie musi zapewniać łatwy dostęp do elementów pomiarowych.
Wszystkie elementy muszą być zgodne z obowiązującymi normami bezpieczeństwa i przepisami BHP.
Panel powinien być dostarczony z kompletem instrukcji obsługi, dokumentacją techniczną i ćwiczeniami dydaktycznymi.
- Model nie może być prototypem musi być produktem istniejącym na rynku w obrocie. 
- Model musi być dostarczony z instrukcją przeprowadzenia ćwiczeń dla ucznia oraz nauczyciela. 
- Model musi posiadać trwale oznaczenie CE.
</t>
    </r>
  </si>
  <si>
    <r>
      <t xml:space="preserve">Model ma umożliwiać praktyczne zastosowanie wiedzy, zasad i metod związanych z certyfikacją w zakresie elektrycznego ryzyka zawodowego. Urządzenie ma stanowić kompaktowy model szafy rozruchowej silnika, przystosowany do ustawienia na stole laboratoryjnym.
Wymagania funkcjonalne
Model ma umożliwiać naukę zasad bezpiecznej pracy przy urządzeniach elektrycznych, w tym symulację czynności eksploatacyjnych i konserwacyjnych.
Urządzenie musi pracować przy napięciu bardzo niskim (ELV 42 V AC), aby zapewnić maksymalne bezpieczeństwo użytkowania.
Całość ma być chroniona za pomocą wyłącznika nadprądowego.
Model musi odwzorowywać typową szafę sterującą silnikiem elektrycznym w układzie bezpośredniego rozruchu.
Konstrukcja powinna umożliwiać wykonywanie pomiarów napięć i prądów oraz ćwiczeń z zakresu konsygnacji urządzeń elektrycznych.
</t>
    </r>
    <r>
      <rPr>
        <b/>
        <sz val="11"/>
        <color theme="1"/>
        <rFont val="Calibri"/>
        <family val="2"/>
        <charset val="238"/>
        <scheme val="minor"/>
      </rPr>
      <t>Wymagania konstrukcyjne i wyposażenie</t>
    </r>
    <r>
      <rPr>
        <sz val="11"/>
        <color theme="1"/>
        <rFont val="Calibri"/>
        <family val="2"/>
        <scheme val="minor"/>
      </rPr>
      <t xml:space="preserve">
</t>
    </r>
    <r>
      <rPr>
        <b/>
        <sz val="11"/>
        <color theme="1"/>
        <rFont val="Calibri"/>
        <family val="2"/>
        <charset val="238"/>
        <scheme val="minor"/>
      </rPr>
      <t>Jednostka główna</t>
    </r>
    <r>
      <rPr>
        <sz val="11"/>
        <color theme="1"/>
        <rFont val="Calibri"/>
        <family val="2"/>
        <scheme val="minor"/>
      </rPr>
      <t xml:space="preserve">
Obudowa aluminiowa o wymiarach ok. 630 × 400 × 1070 mm (wysokość),
Zasilanie przez gniazdo typu (3 × 400 V AC + N + PE).
Panel strona przemysłowa musi zawierać:
1 wyłącznik z wkładkami topikowymi, 
2 podwójne bezpieczniki  1 transformator 42/24 V, 
1 stycznik mocy, 1 przekaźnik przeciążeniowy , 
1 przycisk awaryjny STOP,
1 silnik niskonapięciowy z nadrukowanymi na panelu PVC danymi technicznymi i charakterystyką,
1 gniazdo szybkiego podłączenia silnika,
1 listwę zaciskową przemysłową do przyłączania przycisków sterujących.
</t>
    </r>
    <r>
      <rPr>
        <b/>
        <sz val="11"/>
        <color theme="1"/>
        <rFont val="Calibri"/>
        <family val="2"/>
        <charset val="238"/>
        <scheme val="minor"/>
      </rPr>
      <t>Skrzynka sterowania musi zawierać:</t>
    </r>
    <r>
      <rPr>
        <sz val="11"/>
        <color theme="1"/>
        <rFont val="Calibri"/>
        <family val="2"/>
        <scheme val="minor"/>
      </rPr>
      <t xml:space="preserve">
1 przycisk START,
1 przycisk STOP,
1 lampkę sygnalizacyjną przeciążenia 
1 lampkę sygnalizacyjną pracy silnika 
</t>
    </r>
    <r>
      <rPr>
        <b/>
        <sz val="11"/>
        <color theme="1"/>
        <rFont val="Calibri"/>
        <family val="2"/>
        <charset val="238"/>
        <scheme val="minor"/>
      </rPr>
      <t>Strona zasilania musi zawierać:</t>
    </r>
    <r>
      <rPr>
        <sz val="11"/>
        <color theme="1"/>
        <rFont val="Calibri"/>
        <family val="2"/>
        <scheme val="minor"/>
      </rPr>
      <t xml:space="preserve">
1 przewód zasilający z wtykiem P17 (trójfazowym),
1 transformator 400 V / 42 V,
1 wyłącznik różnicowoprądowy,
1 cewkę podnapięciową 
1 lampkę sygnalizacyjną zasilania,
1 przycisk awaryjny STOP,
1 uchwyt na dokumentację 
1 tablicę informacyjną z instrukcją postępowania przy wypadku elektrycznym 
1 lampkę dwudiodową sygnalizującą zasilanie modelu i pracę silnika.
</t>
    </r>
    <r>
      <rPr>
        <b/>
        <sz val="11"/>
        <color theme="1"/>
        <rFont val="Calibri"/>
        <family val="2"/>
        <charset val="238"/>
        <scheme val="minor"/>
      </rPr>
      <t>Cele dydaktyczne</t>
    </r>
    <r>
      <rPr>
        <sz val="11"/>
        <color theme="1"/>
        <rFont val="Calibri"/>
        <family val="2"/>
        <scheme val="minor"/>
      </rPr>
      <t xml:space="preserve">
Model ma umożliwiać realizację programu nauczania obejmującego:
Zastosowanie wiedzy, zasad i metod wymaganych do certyfikacji w zakresie ryzyka elektrycznego,
Wykonywanie praktycznych ćwiczeń i prac związanych z autoryzacją elektryczną,
Prowadzenie czynności utrzymania ruchu i konserwacji w szafie przemysłowej,
Wykonywanie operacji konsygnacji urządzeń elektrycznych,
Wykonywanie pomiarów elektrycznych (napięcia, prądu),
Analizę i czytanie schematów bezpośredniego rozruchu silnika.
Proponowane prace praktyczne model powinien umożliwiać realizację następujących ćwiczeń dydaktycznych:
Przypomnienie zasad autoryzacji elektrycznej.
Identyfikacja elementów na schemacie elektrycznym.
Wymiana bezpiecznika.
Zabezpieczenie silnika przed pracami konserwacyjnymi.
Konsygnacja wyłącznika bezpiecznikowego 
Konsygnacja bezpieczników i przygotowanie miejsca pracy.
Sporządzenie dokumentów konsygnacji i autoryzacji.
Weryfikacja poprawności stosowania Środków Ochrony Indywidualnej 
Wykonywanie pomiarów napięcia i prądu.
Wymiana akcesorium lub podzespołu układu.
Wymagania ogólne
Model musi być wykonany z nowych, nieużywanych elementów.
Wszystkie elementy muszą być trwale zamocowane i oznaczone.
Napięcie zasilania obwodów sterowania nie może przekraczać 42 V AC (ELV).
Urządzenie musi być stabilne, odporne na użytkowanie dydaktyczne i przystosowane do pracy na stole.
Wszystkie elementy powinny być zgodne z obowiązującymi normami bezpieczeństwa i przepisami BHP.
powinien być dostarczony z kompletem instrukcji obsługi, dokumentacją techniczną i ćwiczeniami dydaktycznymi.
- Model nie może być prototypem musi być produktem istniejącym na rynku w obrocie. 
- Model musi być dostarczony z instrukcją przeprowadzenia ćwiczeń dla ucznia oraz nauczyciela. 
- Model musi posiadać trwale oznaczenie CE.
</t>
    </r>
  </si>
  <si>
    <r>
      <t xml:space="preserve">Model ma umożliwiać badanie, montaż, testowanie i analizę działania elementów typowej instalacji elektrycznej w budynku mieszkalnym, z uwzględnieniem zasad bezpieczeństwa i poprawności układów połączeń.
</t>
    </r>
    <r>
      <rPr>
        <b/>
        <sz val="11"/>
        <color theme="1"/>
        <rFont val="Calibri"/>
        <family val="2"/>
        <charset val="238"/>
        <scheme val="minor"/>
      </rPr>
      <t>Wymagania konstrukcyjne model musi obejmować:</t>
    </r>
    <r>
      <rPr>
        <sz val="11"/>
        <color theme="1"/>
        <rFont val="Calibri"/>
        <family val="2"/>
        <scheme val="minor"/>
      </rPr>
      <t xml:space="preserve">
Rama aluminiowa na kółkach, wymiary ok. 750 × 730 × 1840 mm, wyposażona w półkę z płyty melaminowej.
Zasilanie modelu: przewód z wtykiem 2P+E.
</t>
    </r>
    <r>
      <rPr>
        <b/>
        <sz val="11"/>
        <color theme="1"/>
        <rFont val="Calibri"/>
        <family val="2"/>
        <charset val="238"/>
        <scheme val="minor"/>
      </rPr>
      <t>Wyposażenie stanowiska model musi zawierać co najmniej następujące elementy:</t>
    </r>
    <r>
      <rPr>
        <sz val="11"/>
        <color theme="1"/>
        <rFont val="Calibri"/>
        <family val="2"/>
        <scheme val="minor"/>
      </rPr>
      <t xml:space="preserve">
1 wyłącznik różnicowoprądowy jednofazowy 30 mA,
2 wyłączniki nadprądowe 10 A,
1 wyłącznik nadprądowy 16 A,
1 czujnik zmierzchowy z fotokomórką ,
1 wyłącznik czasowy,
1 łącznik zdalny,
1 zegar,
3 oprawy oświetleniowe 40 W,
2 łączniki jednobiegunowe,
2 łączniki schodowe,
1 przycisk chwilowy,
1 gniazdo 2P+E 16 A,
2 sterowniki rolet 
2 listwy zaciskowe,
2 styczniki modułowe,
1 konwektor grzewczy 500 W,
1 licznik energii elektrycznej ,
1 moduł symulacji rolet (2 rolety),
1 ściemniacz oświetlenia 
1 czujnik obecności .
</t>
    </r>
    <r>
      <rPr>
        <b/>
        <sz val="11"/>
        <color theme="1"/>
        <rFont val="Calibri"/>
        <family val="2"/>
        <charset val="238"/>
        <scheme val="minor"/>
      </rPr>
      <t>Cele dydaktyczne</t>
    </r>
    <r>
      <rPr>
        <sz val="11"/>
        <color theme="1"/>
        <rFont val="Calibri"/>
        <family val="2"/>
        <scheme val="minor"/>
      </rPr>
      <t xml:space="preserve">
Stanowisko ma umożliwiać studentom i uczniom zdobycie wiedzy teoretycznej oraz umiejętności praktycznych w zakresie:
poznania i realizacji połączeń elektrycznych w typowej instalacji mieszkaniowej,
stosowania bezpiecznej techniki łączenia za pomocą przewodów jumperowych,
zasad ochrony obwodów elektrycznych,
analizy działania układów oświetleniowych, sterujących i pomiarowych,
umiejętności interpretacji schematów elektrycznych,
przygotowania do pracy z instalacjami jednofazowymi i systemami automatyki domowej.
</t>
    </r>
    <r>
      <rPr>
        <b/>
        <sz val="11"/>
        <color theme="1"/>
        <rFont val="Calibri"/>
        <family val="2"/>
        <charset val="238"/>
        <scheme val="minor"/>
      </rPr>
      <t>Proponowane prace praktyczne</t>
    </r>
    <r>
      <rPr>
        <sz val="11"/>
        <color theme="1"/>
        <rFont val="Calibri"/>
        <family val="2"/>
        <scheme val="minor"/>
      </rPr>
      <t xml:space="preserve">
Panel musi umożliwiać realizację następujących ćwiczeń:
Wprowadzenie do zasad ochrony obwodów elektrycznych.
Okablowanie pojedynczego obwodu oświetleniowego z rozdzieleniem fazy i przewodu neutralnego.
Montaż i podłączenie czujnika energii.
Wykonanie obwodu oświetlenia sterowanego z dwóch miejsc (układ schodowy).
Okablowanie oświetlenia z wykorzystaniem wyłącznika czasowego, czujnika zmierzchowego i łącznika zdalnego.
Realizacja obwodu oświetleniowego z czujnikiem obecności.
Wykonanie układu regulacji natężenia światła (ściemniacz).
Tworzenie obwodów sterowanych przez zegar czasowy (timer switch).
Wykonanie obwodu gniazd wtyczkowych.
Zasilanie grzejnika z wbudowanym termostatem.
Sterowanie ruchem rolet góra/dół (roller shutter up/down control).
</t>
    </r>
    <r>
      <rPr>
        <b/>
        <sz val="11"/>
        <color theme="1"/>
        <rFont val="Calibri"/>
        <family val="2"/>
        <charset val="238"/>
        <scheme val="minor"/>
      </rPr>
      <t>Materiały dydaktyczne do modelu należy dostarczyć kompletny zestaw materiałów edukacyjnych w formacie nauczyciel/uczeń, obejmujący:
i</t>
    </r>
    <r>
      <rPr>
        <sz val="11"/>
        <color theme="1"/>
        <rFont val="Calibri"/>
        <family val="2"/>
        <charset val="238"/>
        <scheme val="minor"/>
      </rPr>
      <t>nstrukcję teoretyczną dotyczącą zasad okablowania,</t>
    </r>
    <r>
      <rPr>
        <sz val="11"/>
        <color theme="1"/>
        <rFont val="Calibri"/>
        <family val="2"/>
        <scheme val="minor"/>
      </rPr>
      <t xml:space="preserve">
karty pracy do ćwiczeń praktycznych,
schematy połączeń elektrycznych,
opisy ćwiczeń i przykładowe rozwiązania,
materiały do oceny kompetencji ucznia.
</t>
    </r>
    <r>
      <rPr>
        <b/>
        <sz val="11"/>
        <color theme="1"/>
        <rFont val="Calibri"/>
        <family val="2"/>
        <charset val="238"/>
        <scheme val="minor"/>
      </rPr>
      <t xml:space="preserve">Wymagania podstawowe: </t>
    </r>
    <r>
      <rPr>
        <sz val="11"/>
        <color theme="1"/>
        <rFont val="Calibri"/>
        <family val="2"/>
        <scheme val="minor"/>
      </rPr>
      <t xml:space="preserve">
- Model nie może być prototypem musi być produktem istniejącym na rynku w obrocie. 
- Model musi być dostarczony z instrukcją przeprowadzenia ćwiczeń dla ucznia oraz nauczyciela. 
- Model musi posiadać trwale oznaczenie CE.
</t>
    </r>
  </si>
  <si>
    <t xml:space="preserve">Napięcie zasilania cewki 230 V AC
Konfiguracja styków 2×NO+2×NC
Prąd torów głównych 25 A
Moc łączeniowa kat. AC1 (230V) 9 kW
Moc łączeniowa kat. AC3 (230V) 2,2 kW
Moduł 2
Nr normy IEC 61095
Trwałość łączeniowa elektryczna 1x10⁵
Trwałość łączeniowa mechaniczna 1x10⁶
Waga 168 g
Zaciski śrubowe 6 mm²
Napięcie izolacji 4 kV
Pobór mocy 4 W
Temperatura pracy -25 ÷ 50 °C
Montaż na szynie 35 mm
Stopień ochrony IP20                                                                                                       
W zestawie z dodatkowym modułem styków pomocniczych NO+NC montaż boczny
</t>
  </si>
  <si>
    <t xml:space="preserve">2-kierunkowy, 3-fazowy licznik zużycia energii elektrycznej
Instalacja 3-fazowa, 4-przewodowa
Minimalny prąd mierzony 0,04 A, Prąd bazowy 5 A
Napięcie odniesienia 3×230/400 V
Prąd maksymalny 80 A; Częstotliwość znamionowa 50 Hz
Klasa ochronności izolacji II klasa
Pobór własny licznika 10 VA; 2 W
Zakres wskazań liczydła 8 cyfr
Zgodność Dyrektywa MID 2014/32/EC, 0120/SGS0306, Norma EN50470-1/3
Protokół komunikacyjny MODBUS RTU
Prędkość transmisji 1200, 2400, 4800, 9600 bps
Parzystość EVEN ; Bity stopu 1; Porty RS-485
Sygnalizacja sczytywania 2 x LED
Wyjście impulsowe SO+ SO- otwarty kolektor
Napięcie podłączenia SO+ SO- maks. 30 V DC
Prąd podłączenia SO+ SO- maks. 27 mA
Klasa dokładności B; Liczba znaków LCD 8
Przeciążalność 30×lmax/10 ms
Izolacja 4 kV/1 min.; 6 kV/1 μs
Napięcie mierzone L-N 100÷289 V AC
Napięcie mierzone L-L 173÷500 V AC
Przyłącze zaciski śrubowe 25 mm²
Temperatura pracy -25 ÷ 50 °C
Wymiary 76×100×65 mm (4,5 modułu DIN)
Montaż na szynie 35 mm, Stopień ochrony IP51
W zestawie z programem umożliwiającym  odczyt wartości naliczonej energii oraz dokonanie nastaw podstawowych parametrów licznika oraz wraz z Konwerterem RS485/USB
</t>
  </si>
  <si>
    <t>prąd znamionowy In [A]:  10
napięcie znamionowe [V]:  230/400
typ rozłącznika:  D0
ilość biegunów:  1 P
ilość faz:  1
ilość modułów:  1
znamionowe napięcie izolacji Ui [V]:  500
rodzaj zacisków:  śrubowe
wytrzymałość elektryczna (przełączeń):  5000
wytrzymałość mechaniczna (przestawień):  10000
montaż:  szyna DIN
waga [g]:  67
Wysokość zainstalowanego produktu [mm]:  88
Szerokość zainstalowanego produktu [mm]:  17,5
Głębokość zainstalowanego produktu [mm]:  69                                                            w zestawie z 10 bezpiecznikami do każdego rozłącznika</t>
  </si>
  <si>
    <t>Liczba biegunów:3
Napięcie znamionowe:400 V
Prąd znamionowy:10 A
Rozmiar:D01                                                                                                                          w zestawie z 30 bezpiecznikami do każdego rozłącznika</t>
  </si>
  <si>
    <t>Rozłącznik bezpiecznikowy z obudową
Liczba biegunów3
Znamionowy prąd pracy Ie160 A
Maksymalne znamionowe napięcie pracy Ue AC690 V
Napięcie znamionowe izolacji Ui1000 V
Typ wkładki bezpiecznikowej NH00
Z kontrolą stanu wkładki bezpiecznikowejNie
Szerokość obudowy106 mm
Głębokość obudowy80 mm
Wysokość obudowy200 mm
Stopień ochrony (IP)IP3X
Stopień ochrony (NEMA)1
Szerokość obudowy106 mm
Głębokość obudowy80 mm
W zestawie z pasującymi bezpiecznikami o prądzie min. 40A w ilości 6 szt. na zestaw</t>
  </si>
  <si>
    <t>Ogranicznik przepięć T1, T2, T3 (B, C, D)
Napięcie długotrwałe pracy Uc (V): 300
Prąd wyładowczy imp (10/350) (kA): 12,5
In (8/20): 20
Imax(8/20) (kA): 40
Up - Poziom ochrony (kV): 1,5
Prąd upływu: TAK
Zastosowana technologia: MOV
RC: Nie
Liczba modułów: 4
Głębokość wbudowania (mm): 70
Funkcja: Ogranicznik przepięć</t>
  </si>
  <si>
    <t>Ogranicznik przepięć 1 fazowy D typ 3,  2P
Strata mocy statyczna, niezależnie od prądu: 0.03 W
Liczba przewodów (bez uziemienia): 1
Znamionowy prąd wyładowczy — wartość szczytowa (8/20): 2.5 kA
Znamionowe napięcie AC: 335 V
Najwyższe napięcie trwałej pracy AC: 335 V
Maksymalny prąd wyładowczy (8/20): 10 kA
Sposób montażu: DIN TH-35 mm
Rozmiar: 2 moduły
Poziom ochrony: 1.6 kV
Maks. przekrój przewodu (jedno-/wielodrutowego): 25 mm²
Sygnalizacja zadziałania na urządzeniu: optyczna
Stopień ochrony: IP20</t>
  </si>
  <si>
    <t>Kabel XRUHAKXS 1x120 RMC/50 20kV TFK</t>
  </si>
  <si>
    <t xml:space="preserve">Kabel xruhakxs 1x120 25
Kable średniego napięcia przeznaczone do przesyłu energii elektrycznej, do zastosowania w sieciach energetycznych SN o napięciu znamionowym 12/20 kV. Do układania bezpośrednio w gruncie, betonie, kanałach kablowych i bezpośrednio w powietrzu.
Żyła przewodząca aluminiowa, klasy 2
Warstwa półprzewodząca wewnętrzna
Izolacja z polietylenu usieciowanego XLPE insulation
Warstwa półprzewodząca zewnętrzna
Uszczelnienie wzdłużne przeciwko wnikaniu wilgoci - taśma półprzewodząca
Żyła powrotna z drutów miedzianych oraz taśmy miedzianej
Uszczelnienie wzdłużne przeciwko wnikaniu wilgoci - taśma półprzewodząca
Folia aluminiowa - promieniowe uszczelnienie przeciwko wnikaniu wilgoci
Zewnętrzna powłoka polietylenowa
Powłoka zewnętrzna PVC
Oznaczenie kabla RMC - żyła okrągła wielodrutowa zagęszczona
Kabel: HES </t>
  </si>
  <si>
    <t>Butla gazowa turystyczna propan butan 5 kg</t>
  </si>
  <si>
    <t xml:space="preserve">
1-żButla gazowa 5 kg z reduktorem ciśnienia
Standardowa butla gazowa turystyczna 3 kg
Butla jest nowa, posiada legalizację ważną 10 lat od daty produkcji.
Parametry techniczne:
Masa butli [kg] 5,3 
Pojemność [l] 9,2  
Napełnienie [kg] 5
Ciśnienie próbne [MPa] 3,0 
Średnica zewnętrzna [mm] 220 
Wysokość z zaworem [mm] 320 
Średnica stopy [mm] 180 
Gwint na zaworze 3/9</t>
  </si>
  <si>
    <t>Grzechotka 1/2"</t>
  </si>
  <si>
    <t>Minimalny skok roboczy wynosi 5°
Wygięta
Solidnie wykonana.
Mocna konstrukcja
Wygodna ergonomiczna antypoślizgowa gumowa rączka
przycisk do wypychania nasadek
Obroty prawo i lewo
Powierzchnia: Chrom-Vanadium
Grzechotka wygięta 1/2" treszczotka
Dane techniczne
Kwadrat:  1/2"
Obroty prawo i lewo
Materiał: wykonano ze stali chromowo - wanadowej CrV6140
System QUICK RELASE
Mechanizm 72 zębów
Długość grzechotki 260mm</t>
  </si>
  <si>
    <t>Nasadka sześciokątna 17 długa</t>
  </si>
  <si>
    <t>Nasadki szesciokątne służą do montażu połączen gwintowych z głowicą sześciokątną.Współpracuja z grzechotkami oraz pokretłami.
Charakterystyka
rozmiar 1/2”;
wykonane z wysokogatunkowej stali stopowej chromowo-wanadowej CrV50BV30;
wydłużona konstrukcja;
odporna na odkształcenia;
odkuwane matrycowo.</t>
  </si>
  <si>
    <t>Nożyce do cięcia kabli RC 20</t>
  </si>
  <si>
    <t>Zastosowanie: do kabli AL. i Cu jedno- i wielożyłowych o średnicy do 20mm, do przekroju 70mm2.                                                                                                                                                    Właściwości: ostrza odkuwane ze specjalnej stali stopowej odpowiednio obrobionej cieplnie i szlifowanej, podwójny profil noży ułatwiający cięcie grubych kabli, nacięcie kabla w gnieździe zewnętrznym, właściwe cięcie w gnieździe bliżej osi obrotu.</t>
  </si>
  <si>
    <t>Universal Cleaner Spray 400ml</t>
  </si>
  <si>
    <t>Właściwości:  Czyszczenie i odtłuszczaniebez pozostawiania osadu, nieprzewodzący, wysoka trwałość, mozliwość użycia na izolacji neoprenowej, PE, EPR, XLPE, PVC. Zastosowanie: Czyszczenie warstw półprzewodzących kabla, czyszczenie pozostałości ekranu grafityzowanego, czyszczenie kabli i przewodów, czyszczenie i odtłuszczanie silników i urządzeń elektrycznych.</t>
  </si>
  <si>
    <t>Narządzie do zdejmowania izolacji</t>
  </si>
  <si>
    <t>Charakterystyka techniczna: Odpowiedni do kabli SN 10/11kV lub 20/22kV. Długość zdejmowania izolacji regulowana od 20 do 100 mm. Skala oznaczona na uchwycie. Szybki montaż głowicy. Cięcie w kierunku wskazywanym przez strzałkę. Wymienne ostrze. Dostosowane do konkretnego przekroju i napięcia kabla.</t>
  </si>
  <si>
    <t>Uchwyt przelotowy SO 130</t>
  </si>
  <si>
    <t>Uchwyt do przelotowego zawieszenia przewodó ASXSN 4x25-50mm2 na śrubie hakowej SH M16x200, uchwyt rozbieralny, rozłączalny, umożliwiający umieszczenie wiązki przewodów w zawieszeniu przelotowym na słupie ŻN lub E.</t>
  </si>
  <si>
    <r>
      <t xml:space="preserve">Kompletny zestaw zawierający badany silnik elektryczny małej mocy, zestaw pozwalający badać silnik  zarówno pod obciążeniem jak i w stanie jałowym, wyznaczanie charakterystyk, wraz z oprogramowaniem podłączonym do komputera, które zapewnia pomiar parametrów co najmniej takich jak: częstotliwość zadana, prędkość obrotowa, moment obrotowy, moc. Dostarczany zestaw powinien być kompletny, zestaw gotowy do pracy i zawierać minimum: stół, napęd, urządzenia (moduł hamowni, sterownik PLC, zabezpieczenia), mierniki i przetworniki pomiarowe, przewody, komputer (laptop), oprogramowanie w języku polskim, instrukcję.
Minimalne wymagania dotyczące stanowiska:
Część eksperymentalna:
• Wyłącznik główny stanowiska  – 1 szt. • Silnik elektryczny małej mocy, stosowany w elektronarzędziach, nie większy niż 800W –1 szt.• Układ hamujący np. hamulec proszkowy z  możliwością zadania momentu hamującego, moment mierzony metodą reakcyjną za pomocą mostka tensometrycznego lub inną alternatywną techniką – 1 kpl.
• Enkoder, kontroler hamulca  PWM 24V, wzmacniacz dla czujnika siły lub układy równoważne– 1 kpl. • Układ zabezpieczający — dopasowany do powyższych urządzeń - włącznik różnicowy z członem nadprądowym (charakterystyka B, 10 A) – 1 kpl.
• Osłona układu silnik-hamownia, wykonana z pleksi, wyposażona w wentylatory chłodzące — 1 kpl.
• Czujnik Pt100 oraz przetwornik Pt100 na sygnał analogowy 0-10V
• Multimetr cyfrowy, zasilanie bateryjne  – 2 szt.
• Tachometr ręczny optyczny, zasilanie bateryjne – 1 szt.
• Miernik cęgowy – 2 szt.
• Sterownik PLC z interfejsem komunikacyjnym RS-485: Sterownik przemysłowy PLC zawierający: min. 24 wejść cyfrowych, w tym min. 6 analogowych 0-10V; min. 4 szybkie liczniki jednofazowe co najmniej 100k Hz; min. 16 wyjść, w tym min. 2 szybkie wyjścia co najmniej 100kHz; wyświetlacz LCD, zasilanie 24 V DC, możliwość programowania przez przez Ethernet i USB, przewody komunikacyjne w zestawie, zapewniona możliwość obsługi  silników krokowych i enkoderów – 1 kpl.
• Oprogramowanie sterownika — licencja edukacyjna dożywotnia z nieograniczoną liczbą instalacji (uruchomień równoczesnych), oprogramowanie musi zawierać symulator pracy sterownika PLC, dostępne języki min. LD, FBD  – 1 szt.
• Zestaw przycisków sterowniczych monostabilnych NO podświetlanych- min.2 szt.
• Potencjometryczny zadajnik napięcia – 2 szt.
• Zasilacz impulsowy 24V DC, 60W – 1 szt.
</t>
    </r>
    <r>
      <rPr>
        <b/>
        <sz val="11"/>
        <color rgb="FF000000"/>
        <rFont val="Calibri"/>
        <family val="2"/>
        <charset val="238"/>
        <scheme val="minor"/>
      </rPr>
      <t>Laptop:</t>
    </r>
    <r>
      <rPr>
        <sz val="11"/>
        <color rgb="FF000000"/>
        <rFont val="Calibri"/>
        <family val="2"/>
        <charset val="238"/>
        <scheme val="minor"/>
      </rPr>
      <t xml:space="preserve">
Ekran:  - przekątna klasy co najmniej 17" lub 17,3"  - rozdzielczość min.1920 x 1080
- jasność min. 300 cd/m²
Procesor:  min. cztery rdzenie i osiem wątków, wydajność 15000 pkt. w teście Passmark 
Pamięć RAM: min.32 GB 
Dysk: min. 512 GB, NVMe 
Karta graficzna:  wydajność min. 8000 pkt. w teście Passmark 
</t>
    </r>
    <r>
      <rPr>
        <b/>
        <sz val="11"/>
        <color rgb="FF000000"/>
        <rFont val="Calibri"/>
        <family val="2"/>
        <charset val="238"/>
        <scheme val="minor"/>
      </rPr>
      <t xml:space="preserve">Komunikacja min.: </t>
    </r>
    <r>
      <rPr>
        <sz val="11"/>
        <color rgb="FF000000"/>
        <rFont val="Calibri"/>
        <family val="2"/>
        <charset val="238"/>
        <scheme val="minor"/>
      </rPr>
      <t xml:space="preserve">
- Wi-Fi 6, obsługa 2,4 oraz 5 GHz  - Ethernet zgodny z 1000BASE-T  - Bluetooth 5.0
</t>
    </r>
    <r>
      <rPr>
        <b/>
        <sz val="11"/>
        <color rgb="FF000000"/>
        <rFont val="Calibri"/>
        <family val="2"/>
        <charset val="238"/>
        <scheme val="minor"/>
      </rPr>
      <t xml:space="preserve">Porty min.: </t>
    </r>
    <r>
      <rPr>
        <sz val="11"/>
        <color rgb="FF000000"/>
        <rFont val="Calibri"/>
        <family val="2"/>
        <charset val="238"/>
        <scheme val="minor"/>
      </rPr>
      <t xml:space="preserve">
- HDMI 2.0
- USB:  - 3 szt. USB-A, w tym 2 szt. o prędkości 5 Gbps    - 1 szt. USB-C z obsługą DisplayPort 
- LAN 1Gb/s, RJ-45
Kamera internetowa: HD 
Wszystkie wymagane możliwości mają być wbudowane w urządzenie, nie jest dopuszczalne korzystanie z zewnętrznych urządzeń, np. zewnętrznej kamery internetowej, portu RJ-45 na USB, itp. 
System operacyjny: Windows 11 Home lub wyższy 
W zestawie mysz bezprzewodowa Bluetooth 
Oprogramowanie stanowiskowe na komputer PC (1 licencja) o parametrach:
• oprogramowanie dedykowane do monitorowania przebiegu i sterowania parametrami  eksperymentów na stanowisku dydaktycznym zbudowanym w oparciu o sterownik PLC wykorzystujący protokół przemysłowy Modbus RTU. Oprogramowanie powinno umożliwiać skonfigurowanie i przeprowadzenie wszystkich eksperymentów na  stanowisku dydaktycznym za pośrednictwem komputera PC.
• Oprogramowanie powinno zawierać funkcjonalności pozwalające na:
◦ skalowanie rozmiaru aplikacji dla różnych rozdzielczości monitora,
◦ podgląd schematu stanowiska dydaktycznego,
◦ komunikację pomiędzy komputerem PC i sterownikiem PLC
◦ monitorowanie parametrów  w zadanych odstępach czasu,
◦ monitorowanie i sterowanie parametrami
◦ wizualizację przebiegu zmian wartości parametrów  na wykresie,
◦ pozwala skonfigurować ilość prezentowanych serii na wykresie oraz sposób wyświetlania każdego przebiegu (kolor, rodzaj i grubość linii) do indywidualnych potrzeb użytkownika
◦ zapisywanie wykresu do pliku graficznego w dowolnym momencie eksperymentu.
◦ zapis danych eksperymentalnych do pliku w otwartym formacie (np. txt)
• Licencja uprawniająca do bezterminowego, nieograniczonego czasowo korzystania z  oprogramowania.
• Wymagania inne: System operacyjny kompatybilny z oprogramowaniem szkolnym tj. Windows</t>
    </r>
  </si>
  <si>
    <t>Fizyczna zasada pomiaru:Przewodność
Głębokość:60 mm
Kaskadowość:nie
Liczba styków przełącznych:2
Liczba wejść dla elektrod:3
Regulowana wartość nastawy czułości:tak
Rodzaj napięcia sterowania:AC
Rodzaj połączenia elektrycznego:Połączenie śrubowe
Szerokość:35 mm
Wysokość:90 mm
Z odłączalnymi zaciskami:nie
Znamionowe napięcie sterowania Us dla AC 50 Hz: 230 V
W komplecie z trzema sondami</t>
  </si>
  <si>
    <t>Napięcie zasilania cewki 230 V AC
Konfiguracja styków 1×NO+1×NC
Prąd torów głównych 25 A
Moc łączeniowa kat. AC1 (230V) 4 kW
Moc łączeniowa kat. AC3 (230V) 1,3 kW
Moduł 1
Nr normy IEC 61095
Trwałość łączeniowa elektryczna 1x10⁵
Trwałość łączeniowa mechaniczna 1x10⁶
Zaciski śrubowe 4 mm²
Napięcie izolacji 4 kV
Pobór mocy 1,2 W
Temperatura pracy -25 ÷ 50 °C
Montaż na szynie 35 mm
Stopień ochrony IP20
W zestawie z dodatkowym modułem styków pomocniczych NO+NC montaż boczny</t>
  </si>
  <si>
    <t>Napięcie zasilania cewki 230 V AC
Konfiguracja styków 4×NO
Prąd torów głównych 25 A
Moc łączeniowa kat. AC1 (230V) 9 kW
Moc łączeniowa kat. AC3 (230V) 2,2 kW
Moduł 2
Nr normy IEC 61095
Trwałość łączeniowa elektryczna 1x10⁵
Trwałość łączeniowa mechaniczna 1x10⁶
Zaciski śrubowe 6 mm²
Napięcie izolacji 4 kV
Pobór mocy 4 W
Temperatura pracy -25 ÷ 50 °C
Montaż na szynie 35 mm
Stopień ochrony IP
W zestawie z dodatkowym modułem styków pomocniczych NO+NC montaż boczny</t>
  </si>
  <si>
    <t>Sterownik czasowy typu "praca prawo -lewo"
Napięcie zasilania: 24÷264 V AC/DC
Element wykonawczy: 2 x przekaźnik
Maksymalny prąd obciążenia: 2 x 16A
Konfiguracja styków: 2 x NO/NC
Separacja styku: TAK
Dokładność nastawy czasu programu: 1s
Nastawy czasowe t1, t2, t3, t4: 1sek÷99h59min59sek
Liczba powtórzeń cyklu: 1÷999999 lub nieskończenie w pętli
Przyłącze: zaciski śrubowe 4,0mm2
Moment dokręcający: 0,5 Nm
Pobór mocy: 1,5 W
Temperatura pracy: -20 do 50 °C
Wymiary: 2 moduły (35mm)
Montaż na szynie 35mm
Stopień ochrony: IP20</t>
  </si>
  <si>
    <t>Liczba biegunów 1P + N
Liczba modułów 18mm 1
Rodzaj zestyku 3x NC (styk rozwierny), 3x NO (styk zwierny)
Separacja styku tak
Opóźnienie zadziałania maks. 40ms
Opóźnienie wyłączenia maks. 20ms
Sygnalizacja zasilania LED zielona
Prąd znamionowy In 3 x 8A
Napięcie znamionowe Un 230 V~
Napięcie znamionowe udarowe Uimp 2,5 kV
Znamionowe napięcie izolacji Ui 400 V
Pobór energii maks. 25 mA
Wytrzymałość mechaniczna (liczba cykli) 5 mln
Montaż szyna 35 mm (TH35/DIN)
Sposób podłączenia zaciski gwintowe
Maks. przekrój przewodów podłączeniowych 2,5 mm²
Moment dokręcający 0,4 Nm
Stopień ochrony IP20
Temperatura pracy -25°C ÷ +50°C</t>
  </si>
  <si>
    <t>Liczba modułów 18mm 1
Rodzaj zestyku 2x NO/NC przełączalny
Separacja styku tak
Opóźnienie zadziałania regulowane 1÷1000 sek
Czas przełączania 5 msek / 150 msek
Sygnalizacja zasilania LED zielona
Sygnalizacja zadziałania LED czerwona
Prąd znamionowy In 2x 8A
Napięcie znamionowe Un 230 V~, 24≂
Pobór energii 0,8 W
Montaż szyna 35 mm (TH35/DIN)
Sposób podłączenia zaciski gwintowe
Maks. przekrój przewodów podłączeniowych 2,5 mm²
Stopień ochrony IP20
Temperatura pracy -25°C ÷ +50°C
Certyfikaty CE</t>
  </si>
  <si>
    <t xml:space="preserve">Osobno nastawiany czas pracy i czas przerwy, cztery tryby pracy.
Liczba biegunów 1P + N
Liczba modułów 18mm 2
Rodzaj zestyku 2x NO (styk zwierny), 2x NC (styk rozwierny)
Separacja styku tak
Opóźnienie zadziałania 50 ms
Sygnalizacja zasilania LED zielona
Sygnalizacja zadziałania LED czerwona
Prąd znamionowy In 2x 8A
Napięcie znamionowe Un 230 V~
Pobór energii 1,2 W
Wyłącznik czasowy nastawny 0,1 s ÷ 576 godz.
Montaż szyna 35 mm (TH35/DIN)
Sposób podłączenia zaciski gwintowe
Maks. przekrój przewodów podłączeniowych 4 mm²
Moment dokręcający 0,4 Nm
Stopień ochrony IP20
Temperatura pracy -25°C ÷ +50°C
Certyfikaty CE
</t>
  </si>
  <si>
    <t>Liczba biegunów 3P + N
Liczba modułów 18mm 2
Rodzaj zestyku NO (styk zwierny)
Separacja styku tak
Opóźnienie zadziałania 4 sek.
Sygnalizacja zasilania 3xLED zielona
Prąd znamionowy In 10 A
Napięcie znamionowe Un 3×400/230V+N
Asymetria napięciowa zadziałania 55 V~
Histereza napięciowa 5 V~
Pobór energii 1,6 W
Współpraca z agregatami prądotwórczymi nie
Kontrola zaniku / asymetrii faz tak
Kontrola kolejności faz nie
Kontrola styków stycznika nie
Montaż szyna 35 mm (TH35/DIN)
Sposób podłączenia zaciski gwintowe
Maks. przekrój przewodów podłączeniowych 4 mm²
Moment dokręcający 0,5 Nm
Stopień ochrony IP20
Temperatura pracy -25°C ÷ +50°C
Certyfikaty CE</t>
  </si>
  <si>
    <t>tester przekaźników zabezpieczeniowych</t>
  </si>
  <si>
    <t xml:space="preserve">trójfazowy zestawy testowy  dla zabezpieczeń pól 110 kV i pól SN </t>
  </si>
  <si>
    <t>Model dydaktyczny do szkolenia w zakresie autoryzacji elektrycznej (elektrycznych uprawnień bezpieczeństwa pracy) w środowisku przemysłowym</t>
  </si>
  <si>
    <t>Przekaźnik czasowy 2</t>
  </si>
  <si>
    <t>Sterownik czasowy 3</t>
  </si>
  <si>
    <t xml:space="preserve">Regultor temperatury z programatorem tygodniowym z wyświetlaczem,
do bezpośredniego sterowania urządzeniami grzewczymi zasilanymi napięciem 230 V, o prądzie maksymalnym nie przekraczającym 16 A.
Funkcje :Panel sterujący. Umożliwia zaprogramowanie i monitorowanie pracy urządzenia. Wyłącznik na panelu frontowym. Do wyłączania zasilania całego układu grzewczego. Utrzymywanie zadanej temperatury. Zgodnie z zaprogramowanymi godzinami i dniami tygodnia. Możliwość zaprogramowania 4 interwałów o żądanej temperaturze na dobę.  Co najmniej 12 wpisów programowych:  - 4 o żądanej temperaturze dla dni roboczych (Pn-Pt),  - 4 o żądanej temperaturze dla soboty (So),  - 4 o żądanej temperaturze dla niedzieli (Nd), ręczna korekta aktualnie utrzymywanej temperatury, regulowana histereza, 2 czujniki temperatury: - wewnętrzny, - zewnętrzny, 3 tryby pracy regulatora: - praca z wewnętrznym czujnikiem temperatury,  - praca z zewnętrznym czujnikiem temperatury.  - praca z dwoma czujnikami temperatury.
 W komplecie dwie sondy oraz puszka podtynkowa do montażu.
Napięcie zasilania 230 V AC
Element wykonawczy przekaźnik
Maksymalny prąd obciążenia 16 A
Konfiguracja styków 1 × NO
Separacja styku NIE
Zakres regulacji temperatury 5÷60°C
Histereza 1°C
Dokładność nastawy 1°C
Dokładność pomiaru ±1°C
Czas podtrzymania pracy zegara 1 h
Sonda temperatury 
Dokładność odczytu 0,1°C
Wewnętrzny czujnik temperatury NTC
Przyłącze zaciski śrubowe 1,5 mm²
Moment dokręcający 0,4 Nm
Pobór mocy 0,8 W
Temperatura pracy -10÷50°C
Wymiary front: 86×86 mm; gł.22 mm, tył: Ø60; gł.27,5 mm
Montaż w puszce podtynkowej Ø60
Stopień ochrony IP20
</t>
  </si>
  <si>
    <t>oprogramowanie  do urządzenia TS 33 - moduł TT</t>
  </si>
  <si>
    <t>skompensowane elaktronicznie cęgi prądowe do 12A</t>
  </si>
  <si>
    <t>skompensowane elaktronicznie cęgi prądowe do 12A, komkomplementarny do urządcenia TS 33 - moduł TT firmy Calmet</t>
  </si>
  <si>
    <t>oprogramowanie - moduł do tesowania przekładników komplementarny do urządcenia TS 33 - moduł TT firmy Calmet</t>
  </si>
  <si>
    <t>Przekładnik prądowy 1</t>
  </si>
  <si>
    <t>Przekładnik prądowy 2</t>
  </si>
  <si>
    <t>Przekładnik prądowy W20 (z uzwojeniem pierwotnym);   75/5 A;   5VA;   kl.0,2S;   FS5; wzorcowane - „legalizowane” przez Okręgowy Urząd Miar w Warszawie oraz wystawienia Zakładowego Protokołu Pomiarowego zawierającego wyniki prób i pomiarów wraz z zaciśnięciem plomby zakładowej</t>
  </si>
  <si>
    <t>Przekładnik prądowy D22 (z otworem o średnicy 22 mm);   75/5 A;   2VA;   kl.0,2;   FS5;  wzorcowane - „legalizowane” przez Okręgowy Urząd Miar w Warszawie oraz wystawienia Zakładowego Protokołu Pomiarowego zawierającego wyniki prób i pomiarów wraz z zaciśnięciem plomby zakładowej</t>
  </si>
  <si>
    <t>wiertło stożkowe</t>
  </si>
  <si>
    <t>wiertło stożkowe, stopniowe, choinkowe 4-39/52 mm tytan</t>
  </si>
  <si>
    <t xml:space="preserve"> Formularz cenowy - Opis przedmiotu zamówienia VI</t>
  </si>
  <si>
    <t xml:space="preserve"> Formularz cenowy - Opis przedmiotu zamówienia Część I</t>
  </si>
  <si>
    <t xml:space="preserve"> Formularz cenowy - Opis przedmiotu zamówienia Część II</t>
  </si>
  <si>
    <t xml:space="preserve"> Formularz cenowy - Opis przedmiotu zamówienia CZĘŚĆ III</t>
  </si>
  <si>
    <t xml:space="preserve"> Formularz cenowy - Opis przedmiotu zamówienia CZĘŚĆ IV</t>
  </si>
  <si>
    <t xml:space="preserve"> Formularz cenowy - Opis przedmiotu zamówienia  CZĘŚĆ V</t>
  </si>
  <si>
    <t>Dane techniczne testera:
1. Zasilanie urządzenia: 230V AC.
2. Testowanie trójfazowych obwodów wtórnych zabezpieczeń przekaźnikowych.
3. Pomiary obwodów pierwotnych (pomiary przekładni dla przekładników prądowych i napięciowych).
4. Trójfazowe źródła prądowe i napięciowe o regulowanej indywidualnie amplitudzie, przesunięciu fazowym i częstotliwości.
5. Możliwość autonomicznego wykorzystania urządzenia podczas testowania obwodów pierwotnych i wtórnych, jak i komunikacji z komputerem w celu pobrania wyników badań.
6. Zakresy regulacyjne:
- napięcie AC: 0-900V jednofazowe, 0-300V trójfazowe,  - napięcie DC 0-900V,
- kąt fazowy 0-360° do regulacji wszystkich wyjść napięciowych i wyjść prądowych, - częstotliwość 10-600Hz,
- prąd AC: 0-105 A jednofazowy, 0-35 A trójfazowy 10-cio sekundowy, - prąd DC 0-10A.
7. Urządzenie umożliwia testowanie zabezpieczeń: odległościowych, admitancyjnych, podnapięciowych, nadnapięciowych, kierunkowych mocy, kierunkowych nadprądowych, różnicowych, częstotliwościowych.
8. Pełne oprogramowanie do obsługi za pomocą komputera.
9. Kompletny zestaw przewodów podłączeniowych o długości 2,5m.
10. Trwała obudowa przystosowana do pracy w terenie.
11. Dodatkowa walizka transportowa na przyrząd z wyposażeniem.
12. Waga urządzenia: ≤ 25kg. 
13. Instrukcja obsługi w języku polskim.
14. Gwarancja na dostarczone urządzenia nie mniejsza niż 36 miesięcy.
15. Do urządzenia należy dołączyć aktualne certyfikaty stwierdzające dopuszczenie do stosowania.
Wykreślanie charakterystyk magnesowania przekładników prądowych .Test polaryzacji (biegunowości uzwojeń)  przekładników
Narzędzie do testowania zabezpieczeń odległościowych, Badanie zabezpieczeń częstotliwościowych zgodnie z IEC 60255-181
Minimum 3 wyjścia prądowe, Minimum 4 wyjścia napięciowe, Amplituda faza i częstotliwość regulowana niezależnie dla każdego kanału 
Minimum 6 wejść binarnych, Minimum 1 wyjście binarne, Pełna obsługa bez komputera,  Możliwość generowania napięcia pomiarowego 900 V i prądu 105 A w trybie jednofazowym, Urządzenie umożliwia wymuszenie prądu do wartości 105 A, w zakresie częstotliwości od 10 Hz do 600 Hz, Standardowy zestaw przewodów pomiarowych x 2, przewód uziemiający,  Zestaw przewodów do testów napięciem 900V, Skrzynia transportowa na kółkach
Załącznik nr 1 do poz nr 1 cz. V</t>
  </si>
  <si>
    <t>Załącznik nr 2 do poz. nr 2 cz. V</t>
  </si>
  <si>
    <r>
      <rPr>
        <b/>
        <sz val="11"/>
        <color theme="1"/>
        <rFont val="Calibri"/>
        <family val="2"/>
        <charset val="238"/>
        <scheme val="minor"/>
      </rPr>
      <t xml:space="preserve">Zakup, dostawa dodatkowych  środków dydatkycznych  wraz z montażem i instruktażem  dla pracowników BCU do pracowni instalacji elektrycznych  i pracowni maszyn elektrycznych - </t>
    </r>
    <r>
      <rPr>
        <b/>
        <u/>
        <sz val="11"/>
        <color theme="1"/>
        <rFont val="Calibri"/>
        <family val="2"/>
        <charset val="238"/>
        <scheme val="minor"/>
      </rPr>
      <t xml:space="preserve"> Moduły szkoleniowe  </t>
    </r>
    <r>
      <rPr>
        <b/>
        <sz val="11"/>
        <color theme="1"/>
        <rFont val="Calibri"/>
        <family val="2"/>
        <charset val="238"/>
        <scheme val="minor"/>
      </rPr>
      <t xml:space="preserve">dla Branżowego Centrum Umiejętności w Dziedzinie Energetyki w Nisku w ramach projektu: „Utworzenie i funkcjonowanie Branżowego Centrum Umiejętności w Powiecie Niżańskim w dziedzinie Energetyka”, finansowanego w ramach Krajowego Planu Odbudowy i Zwiększenia Odporności"  
</t>
    </r>
    <r>
      <rPr>
        <sz val="11"/>
        <color theme="1"/>
        <rFont val="Calibri"/>
        <family val="2"/>
        <charset val="238"/>
        <scheme val="minor"/>
      </rPr>
      <t xml:space="preserve">
</t>
    </r>
    <r>
      <rPr>
        <b/>
        <sz val="11"/>
        <color theme="1"/>
        <rFont val="Calibri"/>
        <family val="2"/>
        <charset val="238"/>
        <scheme val="minor"/>
      </rPr>
      <t>Warunki dostawy:</t>
    </r>
    <r>
      <rPr>
        <sz val="11"/>
        <color theme="1"/>
        <rFont val="Calibri"/>
        <family val="2"/>
        <charset val="238"/>
        <scheme val="minor"/>
      </rPr>
      <t xml:space="preserve"> Przedmiot zamówienia określa niniejszy „Formularz cenowy - opis przedmiotu zamówienia” oraz „projektowane postanowienia umowy” Realizacja zadania polegała będzie na dostawie fabrycznie nowego sprzętu - środków dydaktycznych do pracowni </t>
    </r>
    <r>
      <rPr>
        <sz val="11"/>
        <color rgb="FFFF0000"/>
        <rFont val="Calibri"/>
        <family val="2"/>
        <charset val="238"/>
        <scheme val="minor"/>
      </rPr>
      <t>INSTALACJI i pracowni MASZYN</t>
    </r>
    <r>
      <rPr>
        <sz val="11"/>
        <color theme="1"/>
        <rFont val="Calibri"/>
        <family val="2"/>
        <charset val="238"/>
        <scheme val="minor"/>
      </rPr>
      <t xml:space="preserve">  pod adres: Branżowe Centrum Umiejętności, ul. 3-go Maja 32c, 37-400 Nisko.  Zamawiający wymaga, aby dostarczony przez Wykonawców sprzętY zostały wniesione i zamontowane w pomieszczeniach wg ustaleń Zamawiającego. Dostawę należy skoordynować tak, aby sprzęt będący przedmiotem umowy został dostarczony do placówki  w dniu roboczym, wskazanym przez Wykonawcę, z zastrzeżeniem, że Wykonawca zobowiązany jest z wyprzedzeniem co najmniej 4 dniowym, poinformować Zamawiającego drogą elektroniczną o terminie dostawy sprzętu. W ramach dostawy należy dokonać wszystkich czynności potrzebnych do realizacji przedmiotu zamówienia, o którym mowa w „projektowanych postanowieniach umowy”.
Wykonawca składający ofertę oświadcza, iż udziela gwarancji na okres nie krótszy niż 24 miesiące.
</t>
    </r>
    <r>
      <rPr>
        <b/>
        <sz val="11"/>
        <color theme="1"/>
        <rFont val="Calibri"/>
        <family val="2"/>
        <charset val="238"/>
        <scheme val="minor"/>
      </rPr>
      <t>Rozwiązania równoważne</t>
    </r>
    <r>
      <rPr>
        <b/>
        <i/>
        <sz val="11"/>
        <color theme="1"/>
        <rFont val="Calibri"/>
        <family val="2"/>
        <charset val="238"/>
        <scheme val="minor"/>
      </rPr>
      <t>:</t>
    </r>
    <r>
      <rPr>
        <i/>
        <sz val="11"/>
        <color theme="1"/>
        <rFont val="Calibri"/>
        <family val="2"/>
        <charset val="238"/>
        <scheme val="minor"/>
      </rPr>
      <t xml:space="preserve"> Wszystkie wskazania z nazwy sprzętu użyte w opisie przedmiotu zamówienia należy rozumieć, jako określenie wymaganych parametrów technicznych lub standardów jakościowych wskazanych w specyfikacji sprzętu. Wszelkie parametry techniczne opisane za pomocą znaków towarowych, patentów lub pochodzenia, źródła lub szczególnego procesu,  należy traktować jako wymagania minimalne w zakresie ich standardu i funkcjonalności, i że wskazaniom tym towarzyszą wyrazy „lub równoważny”, zgodnie z art. 99 ust. 5 ustawy Prawo zamówień publicznych. W takiej sytuacji Zamawiający wymaga złożenia stosownych dokumentów, uwiarygodniających te materiały lub urządzenia. Równoważny produkt nie może być gorszy pod względem warunków technicznych, właściwości fizycznych i chemicznych od materiału pierwotnego.</t>
    </r>
    <r>
      <rPr>
        <sz val="11"/>
        <color theme="1"/>
        <rFont val="Calibri"/>
        <family val="2"/>
        <charset val="238"/>
        <scheme val="minor"/>
      </rPr>
      <t xml:space="preserve">
</t>
    </r>
    <r>
      <rPr>
        <b/>
        <sz val="11"/>
        <color theme="1"/>
        <rFont val="Calibri"/>
        <family val="2"/>
        <charset val="238"/>
        <scheme val="minor"/>
      </rPr>
      <t xml:space="preserve">UWAGA: Zamawiający informuje, że niezłożenie wraz z ofertą wypełnionego i podpisanego „Formularza cenowego - opisu przedmiotu zamówienia” lub brak wypełnienia kolumny "Model, producent oferowanego towaru” pozwalającą na identyfikację zaproponowanego asortymentu skutkować będzie odrzuceniem oferty.     </t>
    </r>
    <r>
      <rPr>
        <sz val="11"/>
        <color theme="1"/>
        <rFont val="Calibri"/>
        <family val="2"/>
        <charset val="238"/>
        <scheme val="minor"/>
      </rPr>
      <t xml:space="preserve">                                                                                                                                                                                                                                             
</t>
    </r>
  </si>
  <si>
    <r>
      <rPr>
        <b/>
        <sz val="11"/>
        <color theme="1"/>
        <rFont val="Calibri"/>
        <family val="2"/>
        <charset val="238"/>
        <scheme val="minor"/>
      </rPr>
      <t xml:space="preserve">Zakup, dostawa wraz  środków dydatkycznych  wraz z montażem i instruktażem  dla pracowników BCU do pracowni instalacji  -  </t>
    </r>
    <r>
      <rPr>
        <b/>
        <u/>
        <sz val="12"/>
        <color theme="1"/>
        <rFont val="Calibri"/>
        <family val="2"/>
        <charset val="238"/>
        <scheme val="minor"/>
      </rPr>
      <t>Stanowiska dydaktyczne do szkoleń</t>
    </r>
    <r>
      <rPr>
        <b/>
        <sz val="11"/>
        <color theme="1"/>
        <rFont val="Calibri"/>
        <family val="2"/>
        <charset val="238"/>
        <scheme val="minor"/>
      </rPr>
      <t xml:space="preserve">  dla Branżowego Centrum Umiejętności w Dziedzinie Energetyki w Nisku w ramach projektu: „Utworzenie i funkcjonowanie Branżowego Centrum Umiejętności w Powiecie Niżańskim w dziedzinie Energetyka”, finansowanego w ramach Krajowego Planu Odbudowy i Zwiększenia Odporności"  
</t>
    </r>
    <r>
      <rPr>
        <sz val="11"/>
        <color theme="1"/>
        <rFont val="Calibri"/>
        <family val="2"/>
        <charset val="238"/>
        <scheme val="minor"/>
      </rPr>
      <t xml:space="preserve">
</t>
    </r>
    <r>
      <rPr>
        <b/>
        <sz val="11"/>
        <color theme="1"/>
        <rFont val="Calibri"/>
        <family val="2"/>
        <charset val="238"/>
        <scheme val="minor"/>
      </rPr>
      <t>Warunki dostawy:</t>
    </r>
    <r>
      <rPr>
        <sz val="11"/>
        <color theme="1"/>
        <rFont val="Calibri"/>
        <family val="2"/>
        <charset val="238"/>
        <scheme val="minor"/>
      </rPr>
      <t xml:space="preserve"> Przedmiot zamówienia określa niniejszy „Formularz cenowy - opis przedmiotu zamówienia” oraz „projektowane postanowienia umowy” Realizacja zadania polegała będzie na dostawie fabrycznie nowego sprzętu - środków dydaktycznych do pracowni </t>
    </r>
    <r>
      <rPr>
        <sz val="11"/>
        <color rgb="FFFF0000"/>
        <rFont val="Calibri"/>
        <family val="2"/>
        <charset val="238"/>
        <scheme val="minor"/>
      </rPr>
      <t>INSTALACJI i pracowni  Maszyn</t>
    </r>
    <r>
      <rPr>
        <sz val="11"/>
        <color theme="1"/>
        <rFont val="Calibri"/>
        <family val="2"/>
        <charset val="238"/>
        <scheme val="minor"/>
      </rPr>
      <t xml:space="preserve">  pod adres: Branżowe Centrum Umiejętności, ul. 3-go Maja 32c, 37-400 Nisko.  Zamawiający wymaga, aby dostarczony przez Wykonawców sprzętY zostały wniesione i zamontowane w pomieszczeniach wg ustaleń Zamawiającego. Dostawę należy skoordynować tak, aby sprzęt będący przedmiotem umowy został dostarczony do placówki  w dniu roboczym, wskazanym przez Wykonawcę, z zastrzeżeniem, że Wykonawca zobowiązany jest z wyprzedzeniem co najmniej 4 dniowym, poinformować Zamawiającego drogą elektroniczną o terminie dostawy sprzętu. W ramach dostawy należy dokonać wszystkich czynności potrzebnych do realizacji przedmiotu zamówienia, o którym mowa w „projektowanych postanowieniach umowy”.
Wykonawca składający ofertę oświadcza, iż udziela gwarancji na okres nie krótszy niż 24 miesiące.
</t>
    </r>
    <r>
      <rPr>
        <b/>
        <sz val="11"/>
        <color theme="1"/>
        <rFont val="Calibri"/>
        <family val="2"/>
        <charset val="238"/>
        <scheme val="minor"/>
      </rPr>
      <t>Rozwiązania równoważne</t>
    </r>
    <r>
      <rPr>
        <b/>
        <i/>
        <sz val="11"/>
        <color theme="1"/>
        <rFont val="Calibri"/>
        <family val="2"/>
        <charset val="238"/>
        <scheme val="minor"/>
      </rPr>
      <t>:</t>
    </r>
    <r>
      <rPr>
        <i/>
        <sz val="11"/>
        <color theme="1"/>
        <rFont val="Calibri"/>
        <family val="2"/>
        <charset val="238"/>
        <scheme val="minor"/>
      </rPr>
      <t xml:space="preserve"> Wszystkie wskazania z nazwy sprzętu użyte w opisie przedmiotu zamówienia należy rozumieć, jako określenie wymaganych parametrów technicznych lub standardów jakościowych wskazanych w specyfikacji sprzętu. Wszelkie parametry techniczne opisane za pomocą znaków towarowych, patentów lub pochodzenia, źródła lub szczególnego procesu,  należy traktować jako wymagania minimalne w zakresie ich standardu i funkcjonalności, i że wskazaniom tym towarzyszą wyrazy „lub równoważny”, zgodnie z art. 99 ust. 5 ustawy Prawo zamówień publicznych. W takiej sytuacji Zamawiający wymaga złożenia stosownych dokumentów, uwiarygodniających te materiały lub urządzenia. Równoważny produkt nie może być gorszy pod względem warunków technicznych, właściwości fizycznych i chemicznych od materiału pierwotnego.</t>
    </r>
    <r>
      <rPr>
        <sz val="11"/>
        <color theme="1"/>
        <rFont val="Calibri"/>
        <family val="2"/>
        <charset val="238"/>
        <scheme val="minor"/>
      </rPr>
      <t xml:space="preserve">
</t>
    </r>
    <r>
      <rPr>
        <b/>
        <sz val="11"/>
        <color theme="1"/>
        <rFont val="Calibri"/>
        <family val="2"/>
        <charset val="238"/>
        <scheme val="minor"/>
      </rPr>
      <t xml:space="preserve">UWAGA: Zamawiający informuje, że niezłożenie wraz z ofertą wypełnionego i podpisanego „Formularza cenowego - opisu przedmiotu zamówienia” lub brak wypełnienia kolumny "Model, producent oferowanego towaru” pozwalającą na identyfikację zaproponowanego asortymentu skutkować będzie odrzuceniem oferty.     </t>
    </r>
    <r>
      <rPr>
        <sz val="11"/>
        <color theme="1"/>
        <rFont val="Calibri"/>
        <family val="2"/>
        <charset val="238"/>
        <scheme val="minor"/>
      </rPr>
      <t xml:space="preserve">                                                                                                                                                                                                                                             
</t>
    </r>
  </si>
  <si>
    <t xml:space="preserve">Zabezpieczenie- sterownik polowy </t>
  </si>
  <si>
    <t>sterownik polowy 
Sterownik pola składa się z dwóch elementów: panel operatorski i jednostka centralna która zostanie wyposażona w następujące karty:
• karta W w slocie PSU – karta zasilacza sterownika UNI, złącze W z wyjściami otwarcia i zamknięcia wyłącznika, sygnalizacji A, AW i UP
• karta CPU – karta procesora z modułami komunikacyjnymi: COM1 (X) i COM2 (X), Ethernet
• karta TRS – karta przekaźników prądowych i napięciowych (pomiar I1, I2, I3, I0, U1/U12, U2/U23, U3/U31, U0/Usyn)
• karta 12IN – karta 12 wejść dwustanowych – slot A
• karta 8OUT – karta 8 wyjść przekaźnikowych – slot B
• karta 8IN – karta 8 wejść dwustanowych – slot C
• karta 3TMP – do  pomiaru  temperatury  na szynach wyposażone  w  światłowód  do  komunikacji o  długości  5m – slot E
• karta przekaźników prądowych ARC – do zabezpieczenia łukoochronnego 6 wejść czujników łuku z komunikacją CANbus + 3 czujniki – slot F
Wraz ze sterownikami polowymi należy nieodpłatnie dostarczyć dedykowane oprogramowanie inżynierskie (dla łącza inżynierskiego: miniUSB, Ethernet) do konfiguracji i parametryzacji sterowników. Przedmiotowe oprogramowanie oprócz standardowych funkcji konfiguracyjnych powinno posiadać opcję realizacji mini SCADA (odczyt online wszystkich pomiarów, sterowanie łącznikami, odczyt alarmów, rejestratorów, itp.).
A sterowniki polowe SN winny charakteryzować się następującymi parametrami technicznymi: 
1.	Obsługa protokołów: Modbus TCP/IP, Modbus RTU, IEC 103, IEC 104, DNP3.0
2.	Do wykorzystania w każdym rodzaju pola SN (zasilające, transformatorowe, liniowe, pomiarowe, itp.),
3.	Zasilanie napięciem pomocniczym: DC -220V; AC-230 V 
4.	Kolorowym wyświetlaczem graficznym z synoptyką pola
5.	Menu zabezpieczeń w języku polskim,
6.	Wymienną z zewnątrz baterią podtrzymującą pamięć. Dostęp i możliwość wymiany baterii bez konieczności wyłączania pracującego pola i pracującego urządzenia spod napięcia,
7.	Portem miniUSB do konfiguracji np. z komputera przenośnego (łącze serwisowe),
8.	Rejestracją zdarzeń z rozdzielczością 1ms  – 1024 zdarzeń,
9.	Rejestracją zakłócenia (min. 150s) – częstotliwość próbkowania min. 3.2kHz,
10.	4 banki nastaw
11.	Min. 18 trójkolorowymi diodami sygnalizacyjnymi, w tym 4 diody ze swobodnie konfigurowalnymi przyciskami funkcyjnymi,
12.	Wymienialnymi wkładkami do opisów diod sygnalizacyjnych,
13.	Modułową budową umożliwiającą zabudowę dowolnej karty rozszerzeń (WE/WY, analogowe, temperaturowe, itp.) w dowolny slot urządzenia,
14.	Zapis konfiguracji poszczególnych urządzeń w programie obsługi zabezpieczeń na pamięci typu flash, następnie wgranie nastaw do zabezpieczenia z pamięci flash, „Gorąca rezerwa” – możliwość szybkiego zapisu i odczytu pełnej konfiguracji sterownika – wgranie do sterownika rezerwowego poprzez port USB np. z pendrive,
15.	Podglądu on-line stanów WE/WY poprzez oprogramowanie inżynierskie oraz panel operatorski,
16.	Podglądu schematu elektrycznego pola na wyświetlaczu sterownika polowego,
17.	Możliwość prezentacji na wyświetlaczu wykresu wskazowego i przebiegów,
18.	Swobodnie konfigurowalne wejścia/wyjścia dwustanowe. Możliwość zabudowy do 168 wejść dwustanowych i do 39 wyjść przekaźnikowych,
19.	Posiada moduł zasilacza redundantnego separowanego galwanicznie,
20.	Możliwość podglądu logiki i stanów logicznych bezpośrednio z poziomu zabezpieczenia,
21.	Możliwość konfigurowania i wyświetlania na ekranie widżetów, np. amperomierze analogowe, wykresy, wskaźniki, itp.,
22.	Sterownik powinien umożliwiać zaprogramowanie ekranu głównego wyświetlacza do jednoczesnej wizualizacji: synoptyki, pomiarów prądów i napięć jak również min. 4 ostatnich zdarzeń. 
23.	Dostęp do pełnej DTR z poziomu wyświetlacza urządzenia w języku polskim,
24.	Możliwość symulacji logiki w oprogramowaniu inżynierskim,
25.	Możliwość wizualizacji selektywności zabezpieczeń w oprogramowaniu inżynierskim – prezentacja nastaw całej rodziny zabezpieczeń nadprądowych na jednym wykresie,
26.	Funkcja światłowodowego zabezpieczenia od zwarć łukowych z komunikacją CANBUS,
27.	Funkcja światłowodowego pomiaru temperatury na szynach rozdzielnicy,
28.	Funkcja wyświetlania tabliczek ostrzegawczych BHP na ekranie sterownika (NIE ZAŁĄCZAĆ, UZIEMIONO itd.)</t>
  </si>
  <si>
    <r>
      <rPr>
        <b/>
        <u/>
        <sz val="11"/>
        <rFont val="Calibri"/>
        <family val="2"/>
        <charset val="238"/>
        <scheme val="minor"/>
      </rPr>
      <t xml:space="preserve">Zakup, dostawa wraz z montażem uzupełnienia środków dydatkycznych do pracowni Montażu sieci elektro - energetycznej  dla Branżowego Centrum Umiejętności w Dziedzinie Energetyki w Nisku w ramach projektu: „Utworzenie i funkcjonowanie Branżowego Centrum Umiejętności w Powiecie Niżańskim w dziedzinie Energetyka”, finansowanego w ramach Krajowego Planu Odbudowy i Zwiększenia Odporności"  </t>
    </r>
    <r>
      <rPr>
        <b/>
        <sz val="11"/>
        <rFont val="Calibri"/>
        <family val="2"/>
        <charset val="238"/>
        <scheme val="minor"/>
      </rPr>
      <t xml:space="preserve">
</t>
    </r>
    <r>
      <rPr>
        <sz val="11"/>
        <rFont val="Calibri"/>
        <family val="2"/>
        <charset val="238"/>
        <scheme val="minor"/>
      </rPr>
      <t xml:space="preserve">
</t>
    </r>
    <r>
      <rPr>
        <b/>
        <sz val="11"/>
        <rFont val="Calibri"/>
        <family val="2"/>
        <charset val="238"/>
        <scheme val="minor"/>
      </rPr>
      <t>Warunki dostawy:</t>
    </r>
    <r>
      <rPr>
        <sz val="11"/>
        <rFont val="Calibri"/>
        <family val="2"/>
        <charset val="238"/>
        <scheme val="minor"/>
      </rPr>
      <t xml:space="preserve"> Przedmiot zamówienia określa niniejszy „Formularz cenowy - opis przedmiotu zamówienia” oraz „projektowane postanowienia umowy” Realizacja zadania polegała będzie na dostawie fabrycznie nowego sprzętu - środków dydaktycznych do pracowni Montażu sieci el-en  pod adres: Branżowe Centrum Umiejętności, ul. 3-go Maja 32c, 37-400 Nisko.  Zamawiający wymaga, aby dostarczony przez Wykonawców sprzętY zostały wniesione i zamontowane w pomieszczeniach wg ustaleń Zamawiającego. Dostawę należy skoordynować tak, aby sprzęt będący przedmiotem umowy został dostarczony do placówki  w dniu roboczym, wskazanym przez Wykonawcę, z zastrzeżeniem, że Wykonawca zobowiązany jest z wyprzedzeniem co najmniej 4 dniowym, poinformować Zamawiającego drogą elektroniczną o terminie dostawy sprzętu. W ramach dostawy należy dokonać wszystkich czynności potrzebnych do realizacji przedmiotu zamówienia, o którym mowa w „projektowanych postanowieniach umowy”.
Wykonawca składający ofertę oświadcza, iż udziela gwarancji na okres nie krótszy niż 24 miesiące.
</t>
    </r>
    <r>
      <rPr>
        <b/>
        <sz val="11"/>
        <rFont val="Calibri"/>
        <family val="2"/>
        <charset val="238"/>
        <scheme val="minor"/>
      </rPr>
      <t>Rozwiązania równoważne</t>
    </r>
    <r>
      <rPr>
        <b/>
        <i/>
        <sz val="11"/>
        <rFont val="Calibri"/>
        <family val="2"/>
        <charset val="238"/>
        <scheme val="minor"/>
      </rPr>
      <t>:</t>
    </r>
    <r>
      <rPr>
        <i/>
        <sz val="11"/>
        <rFont val="Calibri"/>
        <family val="2"/>
        <charset val="238"/>
        <scheme val="minor"/>
      </rPr>
      <t xml:space="preserve"> Wszystkie wskazania z nazwy sprzętu użyte w opisie przedmiotu zamówienia należy rozumieć, jako określenie wymaganych parametrów technicznych lub standardów jakościowych wskazanych w specyfikacji sprzętu. Wszelkie parametry techniczne opisane za pomocą znaków towarowych, patentów lub pochodzenia, źródła lub szczególnego procesu,  należy traktować jako wymagania minimalne w zakresie ich standardu i funkcjonalności, i że wskazaniom tym towarzyszą wyrazy „lub równoważny”, zgodnie z art. 99 ust. 5 ustawy Prawo zamówień publicznych. W takiej sytuacji Zamawiający wymaga złożenia stosownych dokumentów, uwiarygodniających te materiały lub urządzenia. Równoważny produkt nie może być gorszy pod względem warunków technicznych, właściwości fizycznych i chemicznych od materiału pierwotnego.</t>
    </r>
    <r>
      <rPr>
        <sz val="11"/>
        <rFont val="Calibri"/>
        <family val="2"/>
        <charset val="238"/>
        <scheme val="minor"/>
      </rPr>
      <t xml:space="preserve">
</t>
    </r>
    <r>
      <rPr>
        <b/>
        <sz val="11"/>
        <rFont val="Calibri"/>
        <family val="2"/>
        <charset val="238"/>
        <scheme val="minor"/>
      </rPr>
      <t xml:space="preserve">UWAGA: Zamawiający informuje, że niezłożenie wraz z ofertą wypełnionego i podpisanego „Formularza cenowego - opisu przedmiotu zamówienia” lub brak wypełnienia kolumny "Model, producent oferowanego towaru” pozwalającą na identyfikację zaproponowanego asortymentu skutkować będzie odrzuceniem oferty.     </t>
    </r>
    <r>
      <rPr>
        <sz val="11"/>
        <rFont val="Calibri"/>
        <family val="2"/>
        <charset val="238"/>
        <scheme val="minor"/>
      </rPr>
      <t xml:space="preserve">                                                                                                                                                                                                                                             
</t>
    </r>
  </si>
  <si>
    <r>
      <rPr>
        <b/>
        <sz val="11"/>
        <rFont val="Calibri"/>
        <family val="2"/>
        <charset val="238"/>
        <scheme val="minor"/>
      </rPr>
      <t xml:space="preserve">Zakup, doposażenia środków dydatkycznych  wraz z  instruktażem  dla pracowników BCU </t>
    </r>
    <r>
      <rPr>
        <b/>
        <u/>
        <sz val="11"/>
        <rFont val="Calibri"/>
        <family val="2"/>
        <charset val="238"/>
        <scheme val="minor"/>
      </rPr>
      <t xml:space="preserve"> </t>
    </r>
    <r>
      <rPr>
        <b/>
        <sz val="11"/>
        <rFont val="Calibri"/>
        <family val="2"/>
        <charset val="238"/>
        <scheme val="minor"/>
      </rPr>
      <t xml:space="preserve">do pracowni instalacji - TESTERY dla Branżowego Centrum Umiejętności w Dziedzinie Energetyki w Nisku w ramach projektu: „Utworzenie i funkcjonowanie Branżowego Centrum Umiejętności w Powiecie Niżańskim w dziedzinie Energetyka”, finansowanego w ramach Krajowego Planu Odbudowy i Zwiększenia Odporności"  
</t>
    </r>
    <r>
      <rPr>
        <sz val="11"/>
        <rFont val="Calibri"/>
        <family val="2"/>
        <charset val="238"/>
        <scheme val="minor"/>
      </rPr>
      <t xml:space="preserve">
</t>
    </r>
    <r>
      <rPr>
        <b/>
        <sz val="11"/>
        <rFont val="Calibri"/>
        <family val="2"/>
        <charset val="238"/>
        <scheme val="minor"/>
      </rPr>
      <t>Warunki dostawy:</t>
    </r>
    <r>
      <rPr>
        <sz val="11"/>
        <rFont val="Calibri"/>
        <family val="2"/>
        <charset val="238"/>
        <scheme val="minor"/>
      </rPr>
      <t xml:space="preserve"> Przedmiot zamówienia określa niniejszy „Formularz cenowy - opis przedmiotu zamówienia” oraz „projektowane postanowienia umowy” Realizacja zadania polegała będzie na dostawie fabrycznie nowego sprzętu - środków dydaktycznych do pracowni INSTALACJI  pod adres: Branżowe Centrum Umiejętności, ul. 3-go Maja 32c, 37-400 Nisko.  Zamawiający wymaga, aby dostarczony przez Wykonawców sprzętY zostały wniesione i zamontowane w pomieszczeniach wg ustaleń Zamawiającego. Dostawę należy skoordynować tak, aby sprzęt będący przedmiotem umowy został dostarczony do placówki  w dniu roboczym, wskazanym przez Wykonawcę, z zastrzeżeniem, że Wykonawca zobowiązany jest z wyprzedzeniem co najmniej 4 dniowym, poinformować Zamawiającego drogą elektroniczną o terminie dostawy sprzętu. W ramach dostawy należy dokonać wszystkich czynności potrzebnych do realizacji przedmiotu zamówienia, o którym mowa w „projektowanych postanowieniach umowy”.
Wykonawca składający ofertę oświadcza, iż udziela gwarancji na okres nie krótszy niż 24 miesiące.
</t>
    </r>
    <r>
      <rPr>
        <b/>
        <sz val="11"/>
        <rFont val="Calibri"/>
        <family val="2"/>
        <charset val="238"/>
        <scheme val="minor"/>
      </rPr>
      <t>Rozwiązania równoważne</t>
    </r>
    <r>
      <rPr>
        <b/>
        <i/>
        <sz val="11"/>
        <rFont val="Calibri"/>
        <family val="2"/>
        <charset val="238"/>
        <scheme val="minor"/>
      </rPr>
      <t>:</t>
    </r>
    <r>
      <rPr>
        <i/>
        <sz val="11"/>
        <rFont val="Calibri"/>
        <family val="2"/>
        <charset val="238"/>
        <scheme val="minor"/>
      </rPr>
      <t xml:space="preserve"> Wszystkie wskazania z nazwy sprzętu użyte w opisie przedmiotu zamówienia należy rozumieć, jako określenie wymaganych parametrów technicznych lub standardów jakościowych wskazanych w specyfikacji sprzętu. Wszelkie parametry techniczne opisane za pomocą znaków towarowych, patentów lub pochodzenia, źródła lub szczególnego procesu,  należy traktować jako wymagania minimalne w zakresie ich standardu i funkcjonalności, i że wskazaniom tym towarzyszą wyrazy „lub równoważny”, zgodnie z art. 99 ust. 5 ustawy Prawo zamówień publicznych. W takiej sytuacji Zamawiający wymaga złożenia stosownych dokumentów, uwiarygodniających te materiały lub urządzenia. Równoważny produkt nie może być gorszy pod względem warunków technicznych, właściwości fizycznych i chemicznych od materiału pierwotnego.</t>
    </r>
    <r>
      <rPr>
        <sz val="11"/>
        <rFont val="Calibri"/>
        <family val="2"/>
        <charset val="238"/>
        <scheme val="minor"/>
      </rPr>
      <t xml:space="preserve">
</t>
    </r>
    <r>
      <rPr>
        <b/>
        <sz val="11"/>
        <rFont val="Calibri"/>
        <family val="2"/>
        <charset val="238"/>
        <scheme val="minor"/>
      </rPr>
      <t xml:space="preserve">UWAGA: Zamawiający informuje, że niezłożenie wraz z ofertą wypełnionego i podpisanego „Formularza cenowego - opisu przedmiotu zamówienia” lub brak wypełnienia kolumny "Model, producent oferowanego towaru” pozwalającą na identyfikację zaproponowanego asortymentu skutkować będzie odrzuceniem oferty.     </t>
    </r>
    <r>
      <rPr>
        <sz val="11"/>
        <rFont val="Calibri"/>
        <family val="2"/>
        <charset val="238"/>
        <scheme val="minor"/>
      </rPr>
      <t xml:space="preserve">                                                                                                                                                                                                                                             
</t>
    </r>
  </si>
  <si>
    <r>
      <rPr>
        <b/>
        <sz val="11"/>
        <rFont val="Calibri"/>
        <family val="2"/>
        <charset val="238"/>
        <scheme val="minor"/>
      </rPr>
      <t xml:space="preserve">Zakup, dostawa doposażenia środków dydatkycznych do pracowni instalacji i pracowni maszyn elektrycznych - APARATY ELEKTRYCZNE  dla Branżowego Centrum Umiejętności w Dziedzinie Energetyki w Nisku w ramach projektu: „Utworzenie i funkcjonowanie Branżowego Centrum Umiejętności w Powiecie Niżańskim w dziedzinie Energetyka”, finansowanego w ramach Krajowego Planu Odbudowy i Zwiększenia Odporności"  
</t>
    </r>
    <r>
      <rPr>
        <sz val="11"/>
        <rFont val="Calibri"/>
        <family val="2"/>
        <charset val="238"/>
        <scheme val="minor"/>
      </rPr>
      <t xml:space="preserve">
</t>
    </r>
    <r>
      <rPr>
        <b/>
        <sz val="11"/>
        <rFont val="Calibri"/>
        <family val="2"/>
        <charset val="238"/>
        <scheme val="minor"/>
      </rPr>
      <t>Warunki dostawy:</t>
    </r>
    <r>
      <rPr>
        <sz val="11"/>
        <rFont val="Calibri"/>
        <family val="2"/>
        <charset val="238"/>
        <scheme val="minor"/>
      </rPr>
      <t xml:space="preserve"> Przedmiot zamówienia określa niniejszy „Formularz cenowy - opis przedmiotu zamówienia” oraz „projektowane postanowienia umowy” Realizacja zadania polegała będzie na dostawie fabrycznie nowego sprzętu - środków dydaktycznych do pracowni INSTALACJI I pracowni MASZYN pod adres: Branżowe Centrum Umiejętności, ul. 3-go Maja 32c, 37-400 Nisko.  Zamawiający wymaga, aby dostarczony przez Wykonawców sprzętY zostały wniesione i zamontowane w pomieszczeniach wg ustaleń Zamawiającego. Dostawę należy skoordynować tak, aby sprzęt będący przedmiotem umowy został dostarczony do placówki  w dniu roboczym, wskazanym przez Wykonawcę, z zastrzeżeniem, że Wykonawca zobowiązany jest z wyprzedzeniem co najmniej 4 dniowym, poinformować Zamawiającego drogą elektroniczną o terminie dostawy sprzętu. W ramach dostawy należy dokonać wszystkich czynności potrzebnych do realizacji przedmiotu zamówienia, o którym mowa w „projektowanych postanowieniach umowy”.
Wykonawca składający ofertę oświadcza, iż udziela gwarancji na okres nie krótszy niż 24 miesiące.
</t>
    </r>
    <r>
      <rPr>
        <b/>
        <sz val="11"/>
        <rFont val="Calibri"/>
        <family val="2"/>
        <charset val="238"/>
        <scheme val="minor"/>
      </rPr>
      <t>Rozwiązania równoważne</t>
    </r>
    <r>
      <rPr>
        <b/>
        <i/>
        <sz val="11"/>
        <rFont val="Calibri"/>
        <family val="2"/>
        <charset val="238"/>
        <scheme val="minor"/>
      </rPr>
      <t>:</t>
    </r>
    <r>
      <rPr>
        <i/>
        <sz val="11"/>
        <rFont val="Calibri"/>
        <family val="2"/>
        <charset val="238"/>
        <scheme val="minor"/>
      </rPr>
      <t xml:space="preserve"> Wszystkie wskazania z nazwy sprzętu użyte w opisie przedmiotu zamówienia należy rozumieć, jako określenie wymaganych parametrów technicznych lub standardów jakościowych wskazanych w specyfikacji sprzętu. Wszelkie parametry techniczne opisane za pomocą znaków towarowych, patentów lub pochodzenia, źródła lub szczególnego procesu,  należy traktować jako wymagania minimalne w zakresie ich standardu i funkcjonalności, i że wskazaniom tym towarzyszą wyrazy „lub równoważny”, zgodnie z art. 99 ust. 5 ustawy Prawo zamówień publicznych. W takiej sytuacji Zamawiający wymaga złożenia stosownych dokumentów, uwiarygodniających te materiały lub urządzenia. Równoważny produkt nie może być gorszy pod względem warunków technicznych, właściwości fizycznych i chemicznych od materiału pierwotnego.</t>
    </r>
    <r>
      <rPr>
        <sz val="11"/>
        <rFont val="Calibri"/>
        <family val="2"/>
        <charset val="238"/>
        <scheme val="minor"/>
      </rPr>
      <t xml:space="preserve">
</t>
    </r>
    <r>
      <rPr>
        <b/>
        <sz val="11"/>
        <rFont val="Calibri"/>
        <family val="2"/>
        <charset val="238"/>
        <scheme val="minor"/>
      </rPr>
      <t xml:space="preserve">UWAGA: Zamawiający informuje, że niezłożenie wraz z ofertą wypełnionego i podpisanego „Formularza cenowego - opisu przedmiotu zamówienia” lub brak wypełnienia kolumny "Model, producent oferowanego towaru” pozwalającą na identyfikację zaproponowanego asortymentu skutkować będzie odrzuceniem oferty.     </t>
    </r>
    <r>
      <rPr>
        <sz val="11"/>
        <rFont val="Calibri"/>
        <family val="2"/>
        <charset val="238"/>
        <scheme val="minor"/>
      </rPr>
      <t xml:space="preserve">                                                                                                                                                                                                                                             
</t>
    </r>
  </si>
  <si>
    <r>
      <rPr>
        <b/>
        <sz val="11"/>
        <rFont val="Calibri"/>
        <family val="2"/>
        <charset val="238"/>
        <scheme val="minor"/>
      </rPr>
      <t xml:space="preserve">Zakup, doposażenia środków dydatkycznych  do pracowni instalacji  wraz z instruktarzem dla pracowników - szkoleniowców  - uzupełnienia wysposażenia modułu TT dla Branżowego Centrum Umiejętności w Dziedzinie Energetyki w Nisku w ramach projektu: „Utworzenie i funkcjonowanie Branżowego Centrum Umiejętności w Powiecie Niżańskim w dziedzinie Energetyka”, finansowanego w ramach Krajowego Planu Odbudowy i Zwiększenia Odporności"  
</t>
    </r>
    <r>
      <rPr>
        <sz val="11"/>
        <rFont val="Calibri"/>
        <family val="2"/>
        <charset val="238"/>
        <scheme val="minor"/>
      </rPr>
      <t xml:space="preserve">
</t>
    </r>
    <r>
      <rPr>
        <b/>
        <sz val="11"/>
        <rFont val="Calibri"/>
        <family val="2"/>
        <charset val="238"/>
        <scheme val="minor"/>
      </rPr>
      <t>Warunki dostawy:</t>
    </r>
    <r>
      <rPr>
        <sz val="11"/>
        <rFont val="Calibri"/>
        <family val="2"/>
        <charset val="238"/>
        <scheme val="minor"/>
      </rPr>
      <t xml:space="preserve"> Przedmiot zamówienia określa niniejszy „Formularz cenowy - opis przedmiotu zamówienia” oraz „projektowane postanowienia umowy” Realizacja zadania polegała będzie na dostawie fabrycznie nowego sprzętu - środków dydaktycznych do pracowni INSTALACJI  pod adres: Branżowe Centrum Umiejętności, ul. 3-go Maja 32c, 37-400 Nisko.  Zamawiający wymaga, aby dostarczony przez Wykonawców sprzętY zostały wniesione i zamontowane w pomieszczeniach wg ustaleń Zamawiającego. Dostawę należy skoordynować tak, aby sprzęt będący przedmiotem umowy został dostarczony do placówki  w dniu roboczym, wskazanym przez Wykonawcę, z zastrzeżeniem, że Wykonawca zobowiązany jest z wyprzedzeniem co najmniej 4 dniowym, poinformować Zamawiającego drogą elektroniczną o terminie dostawy sprzętu. W ramach dostawy należy dokonać wszystkich czynności potrzebnych do realizacji przedmiotu zamówienia, o którym mowa w „projektowanych postanowieniach umowy”.
Wykonawca składający ofertę oświadcza, iż udziela gwarancji na okres nie krótszy niż 24 miesiące.
</t>
    </r>
    <r>
      <rPr>
        <b/>
        <sz val="11"/>
        <rFont val="Calibri"/>
        <family val="2"/>
        <charset val="238"/>
        <scheme val="minor"/>
      </rPr>
      <t>Rozwiązania równoważne</t>
    </r>
    <r>
      <rPr>
        <b/>
        <i/>
        <sz val="11"/>
        <rFont val="Calibri"/>
        <family val="2"/>
        <charset val="238"/>
        <scheme val="minor"/>
      </rPr>
      <t>:</t>
    </r>
    <r>
      <rPr>
        <i/>
        <sz val="11"/>
        <rFont val="Calibri"/>
        <family val="2"/>
        <charset val="238"/>
        <scheme val="minor"/>
      </rPr>
      <t xml:space="preserve"> Wszystkie wskazania z nazwy sprzętu użyte w opisie przedmiotu zamówienia należy rozumieć, jako określenie wymaganych parametrów technicznych lub standardów jakościowych wskazanych w specyfikacji sprzętu. Wszelkie parametry techniczne opisane za pomocą znaków towarowych, patentów lub pochodzenia, źródła lub szczególnego procesu,  należy traktować jako wymagania minimalne w zakresie ich standardu i funkcjonalności, i że wskazaniom tym towarzyszą wyrazy „lub równoważny”, zgodnie z art. 99 ust. 5 ustawy Prawo zamówień publicznych. W takiej sytuacji Zamawiający wymaga złożenia stosownych dokumentów, uwiarygodniających te materiały lub urządzenia. Równoważny produkt nie może być gorszy pod względem warunków technicznych, właściwości fizycznych i chemicznych od materiału pierwotnego.</t>
    </r>
    <r>
      <rPr>
        <sz val="11"/>
        <rFont val="Calibri"/>
        <family val="2"/>
        <charset val="238"/>
        <scheme val="minor"/>
      </rPr>
      <t xml:space="preserve">
</t>
    </r>
    <r>
      <rPr>
        <b/>
        <sz val="11"/>
        <rFont val="Calibri"/>
        <family val="2"/>
        <charset val="238"/>
        <scheme val="minor"/>
      </rPr>
      <t xml:space="preserve">UWAGA: Zamawiający informuje, że niezłożenie wraz z ofertą wypełnionego i podpisanego „Formularza cenowego - opisu przedmiotu zamówienia” lub brak wypełnienia kolumny "Model, producent oferowanego towaru” pozwalającą na identyfikację zaproponowanego asortymentu skutkować będzie odrzuceniem oferty.     </t>
    </r>
    <r>
      <rPr>
        <sz val="1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</si>
</sst>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z_ł_-;\-* #,##0.00\ _z_ł_-;_-* \-??\ _z_ł_-;_-@"/>
  </numFmts>
  <fonts count="3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8"/>
      <name val="Calibri"/>
      <family val="2"/>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i/>
      <sz val="11"/>
      <color theme="1"/>
      <name val="Calibri"/>
      <family val="2"/>
      <charset val="238"/>
      <scheme val="minor"/>
    </font>
    <font>
      <i/>
      <sz val="11"/>
      <color theme="1"/>
      <name val="Calibri"/>
      <family val="2"/>
      <charset val="238"/>
      <scheme val="minor"/>
    </font>
    <font>
      <sz val="11"/>
      <color rgb="FF000000"/>
      <name val="Calibri"/>
      <family val="2"/>
      <charset val="238"/>
      <scheme val="minor"/>
    </font>
    <font>
      <b/>
      <u/>
      <sz val="11"/>
      <color theme="1"/>
      <name val="Calibri"/>
      <family val="2"/>
      <charset val="238"/>
      <scheme val="minor"/>
    </font>
    <font>
      <sz val="11"/>
      <color theme="1"/>
      <name val="Calibri"/>
      <family val="2"/>
      <charset val="238"/>
    </font>
    <font>
      <sz val="8.5"/>
      <color theme="1"/>
      <name val="Calibri"/>
      <family val="2"/>
      <charset val="238"/>
      <scheme val="minor"/>
    </font>
    <font>
      <b/>
      <sz val="11"/>
      <color theme="1"/>
      <name val="Calibri"/>
      <family val="2"/>
      <scheme val="minor"/>
    </font>
    <font>
      <b/>
      <sz val="11"/>
      <color rgb="FF000000"/>
      <name val="Calibri"/>
      <family val="2"/>
      <charset val="238"/>
      <scheme val="minor"/>
    </font>
    <font>
      <sz val="11"/>
      <color theme="1"/>
      <name val="Times New Roman"/>
      <family val="1"/>
      <charset val="238"/>
    </font>
    <font>
      <sz val="12"/>
      <color theme="1"/>
      <name val="Calibri"/>
      <family val="2"/>
      <charset val="238"/>
      <scheme val="minor"/>
    </font>
    <font>
      <sz val="12"/>
      <color rgb="FF000000"/>
      <name val="Calibri"/>
      <family val="2"/>
      <charset val="238"/>
      <scheme val="minor"/>
    </font>
    <font>
      <b/>
      <u/>
      <sz val="11"/>
      <name val="Calibri"/>
      <family val="2"/>
      <charset val="238"/>
      <scheme val="minor"/>
    </font>
    <font>
      <b/>
      <u/>
      <sz val="12"/>
      <color theme="1"/>
      <name val="Calibri"/>
      <family val="2"/>
      <charset val="238"/>
      <scheme val="minor"/>
    </font>
    <font>
      <b/>
      <i/>
      <sz val="11"/>
      <name val="Calibri"/>
      <family val="2"/>
      <charset val="238"/>
      <scheme val="minor"/>
    </font>
    <font>
      <i/>
      <sz val="11"/>
      <name val="Calibri"/>
      <family val="2"/>
      <charset val="238"/>
      <scheme val="minor"/>
    </font>
  </fonts>
  <fills count="4">
    <fill>
      <patternFill patternType="none"/>
    </fill>
    <fill>
      <patternFill patternType="gray125"/>
    </fill>
    <fill>
      <patternFill patternType="solid">
        <fgColor theme="0"/>
        <bgColor rgb="FFFFFF00"/>
      </patternFill>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111">
    <xf numFmtId="0" fontId="0" fillId="0" borderId="0" xfId="0"/>
    <xf numFmtId="0" fontId="10" fillId="0" borderId="1" xfId="0" applyFont="1" applyBorder="1" applyAlignment="1">
      <alignment horizontal="center" vertical="center"/>
    </xf>
    <xf numFmtId="0" fontId="13" fillId="0" borderId="9" xfId="0" applyFont="1" applyBorder="1" applyAlignment="1">
      <alignment horizontal="center" vertical="center" wrapText="1"/>
    </xf>
    <xf numFmtId="0" fontId="9" fillId="0" borderId="0" xfId="0" applyFont="1"/>
    <xf numFmtId="0" fontId="12" fillId="0" borderId="0" xfId="0" applyFont="1"/>
    <xf numFmtId="0" fontId="9" fillId="0" borderId="0" xfId="0" applyFont="1" applyAlignment="1">
      <alignment horizontal="center" wrapText="1"/>
    </xf>
    <xf numFmtId="0" fontId="8" fillId="0" borderId="9" xfId="0" applyFont="1" applyBorder="1" applyAlignment="1">
      <alignment horizontal="left" vertical="top" wrapText="1"/>
    </xf>
    <xf numFmtId="0" fontId="10" fillId="0" borderId="0" xfId="0" applyFont="1" applyAlignment="1">
      <alignment horizontal="center" vertical="center" wrapText="1"/>
    </xf>
    <xf numFmtId="0" fontId="9" fillId="0" borderId="9" xfId="0" applyFont="1" applyBorder="1" applyAlignment="1">
      <alignment horizontal="center" vertical="center" wrapText="1"/>
    </xf>
    <xf numFmtId="2" fontId="9" fillId="0" borderId="9" xfId="0" applyNumberFormat="1" applyFont="1" applyBorder="1" applyAlignment="1">
      <alignment horizontal="center" vertical="center" wrapText="1"/>
    </xf>
    <xf numFmtId="164" fontId="13" fillId="0" borderId="9" xfId="0" applyNumberFormat="1" applyFont="1" applyBorder="1" applyAlignment="1">
      <alignment horizontal="center" vertical="center"/>
    </xf>
    <xf numFmtId="0" fontId="10" fillId="0" borderId="9" xfId="0" applyFont="1" applyBorder="1" applyAlignment="1">
      <alignment horizontal="center" vertical="center" wrapText="1"/>
    </xf>
    <xf numFmtId="0" fontId="0" fillId="0" borderId="9" xfId="0" applyBorder="1" applyAlignment="1">
      <alignment horizontal="left" vertical="center" wrapText="1"/>
    </xf>
    <xf numFmtId="0" fontId="20" fillId="0" borderId="9" xfId="0" applyFont="1" applyBorder="1" applyAlignment="1">
      <alignment horizontal="left" vertical="center" wrapText="1"/>
    </xf>
    <xf numFmtId="0" fontId="7" fillId="0" borderId="9" xfId="0" applyFont="1" applyBorder="1" applyAlignment="1">
      <alignment horizontal="center" vertical="center" wrapText="1"/>
    </xf>
    <xf numFmtId="0" fontId="7" fillId="0" borderId="9" xfId="0" applyFont="1" applyBorder="1" applyAlignment="1">
      <alignment horizontal="left" vertical="top" wrapText="1"/>
    </xf>
    <xf numFmtId="0" fontId="10" fillId="0" borderId="1" xfId="0" applyFont="1" applyBorder="1" applyAlignment="1">
      <alignment horizontal="center" vertical="center" wrapText="1"/>
    </xf>
    <xf numFmtId="0" fontId="10" fillId="0" borderId="9" xfId="0" applyFont="1" applyBorder="1" applyAlignment="1">
      <alignment horizontal="center" vertical="center"/>
    </xf>
    <xf numFmtId="0" fontId="14" fillId="3" borderId="9" xfId="0" applyFont="1" applyFill="1" applyBorder="1" applyAlignment="1">
      <alignment horizontal="center"/>
    </xf>
    <xf numFmtId="0" fontId="17" fillId="0" borderId="9" xfId="0" applyFont="1" applyBorder="1" applyAlignment="1">
      <alignment horizontal="left" vertical="center" wrapText="1"/>
    </xf>
    <xf numFmtId="0" fontId="17" fillId="0" borderId="9" xfId="0" applyFont="1" applyBorder="1" applyAlignment="1">
      <alignment horizontal="left" vertical="top" wrapText="1" readingOrder="1"/>
    </xf>
    <xf numFmtId="2" fontId="9" fillId="0" borderId="11" xfId="0" applyNumberFormat="1" applyFont="1" applyBorder="1" applyAlignment="1">
      <alignment horizontal="center" vertical="center" wrapText="1"/>
    </xf>
    <xf numFmtId="164" fontId="13" fillId="0" borderId="10" xfId="0" applyNumberFormat="1" applyFont="1" applyBorder="1" applyAlignment="1">
      <alignment horizontal="center" vertical="center"/>
    </xf>
    <xf numFmtId="164" fontId="14" fillId="0" borderId="4" xfId="0" applyNumberFormat="1" applyFont="1" applyBorder="1" applyAlignment="1">
      <alignment horizontal="center" vertical="center"/>
    </xf>
    <xf numFmtId="164" fontId="13" fillId="0" borderId="14" xfId="0" applyNumberFormat="1" applyFont="1" applyBorder="1" applyAlignment="1">
      <alignment horizontal="center" vertical="center"/>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4" fillId="3" borderId="1" xfId="0" applyFont="1" applyFill="1" applyBorder="1" applyAlignment="1">
      <alignment horizontal="center"/>
    </xf>
    <xf numFmtId="2" fontId="9" fillId="0" borderId="14" xfId="0" applyNumberFormat="1" applyFont="1" applyBorder="1" applyAlignment="1">
      <alignment horizontal="center" vertical="center" wrapText="1"/>
    </xf>
    <xf numFmtId="0" fontId="17" fillId="0" borderId="9" xfId="0" applyFont="1" applyBorder="1" applyAlignment="1">
      <alignment horizontal="left" vertical="center" wrapText="1" readingOrder="1"/>
    </xf>
    <xf numFmtId="0" fontId="13" fillId="0" borderId="9" xfId="0" applyFont="1" applyBorder="1" applyAlignment="1">
      <alignment horizontal="left" vertical="center" wrapText="1"/>
    </xf>
    <xf numFmtId="0" fontId="6" fillId="0" borderId="9" xfId="0" applyFont="1" applyBorder="1" applyAlignment="1">
      <alignment horizontal="left" vertical="top" wrapText="1"/>
    </xf>
    <xf numFmtId="0" fontId="17" fillId="0" borderId="9" xfId="0" applyFont="1" applyBorder="1" applyAlignment="1">
      <alignment horizontal="center" vertical="center" wrapText="1"/>
    </xf>
    <xf numFmtId="0" fontId="24" fillId="0" borderId="9" xfId="0" applyFont="1" applyBorder="1" applyAlignment="1">
      <alignment horizontal="left" vertical="center" wrapText="1"/>
    </xf>
    <xf numFmtId="0" fontId="9" fillId="0" borderId="9" xfId="0" applyFont="1" applyBorder="1"/>
    <xf numFmtId="0" fontId="10" fillId="0" borderId="14" xfId="0" applyFont="1" applyBorder="1" applyAlignment="1">
      <alignment horizontal="center" vertical="center" wrapText="1"/>
    </xf>
    <xf numFmtId="2" fontId="9" fillId="0" borderId="18" xfId="0" applyNumberFormat="1" applyFont="1" applyBorder="1" applyAlignment="1">
      <alignment horizontal="center" vertical="center" wrapText="1"/>
    </xf>
    <xf numFmtId="164" fontId="14" fillId="0" borderId="2" xfId="0" applyNumberFormat="1" applyFont="1" applyBorder="1" applyAlignment="1">
      <alignment horizontal="center" vertical="center"/>
    </xf>
    <xf numFmtId="0" fontId="5" fillId="0" borderId="9" xfId="0" applyFont="1" applyBorder="1" applyAlignment="1">
      <alignment horizontal="left" vertical="top" wrapText="1"/>
    </xf>
    <xf numFmtId="0" fontId="4" fillId="0" borderId="9" xfId="0" applyFont="1" applyBorder="1" applyAlignment="1">
      <alignment horizontal="left" vertical="top" wrapText="1"/>
    </xf>
    <xf numFmtId="0" fontId="7" fillId="3"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4" fillId="3" borderId="9" xfId="0" applyFont="1" applyFill="1" applyBorder="1" applyAlignment="1">
      <alignment horizontal="left" vertical="center" wrapText="1"/>
    </xf>
    <xf numFmtId="0" fontId="25" fillId="3" borderId="9" xfId="0" applyFont="1" applyFill="1" applyBorder="1" applyAlignment="1">
      <alignment horizontal="left" vertical="top" wrapText="1"/>
    </xf>
    <xf numFmtId="0" fontId="24" fillId="3" borderId="9" xfId="0" applyFont="1" applyFill="1" applyBorder="1" applyAlignment="1">
      <alignment horizontal="left" vertical="top" wrapText="1" shrinkToFit="1"/>
    </xf>
    <xf numFmtId="0" fontId="3" fillId="0" borderId="0" xfId="0" applyFont="1"/>
    <xf numFmtId="0" fontId="10" fillId="3" borderId="9" xfId="0" applyFont="1" applyFill="1" applyBorder="1" applyAlignment="1">
      <alignment horizontal="center" vertical="center" wrapText="1"/>
    </xf>
    <xf numFmtId="2" fontId="9" fillId="3" borderId="9" xfId="0" applyNumberFormat="1" applyFont="1" applyFill="1" applyBorder="1" applyAlignment="1">
      <alignment horizontal="center" vertical="center" wrapText="1"/>
    </xf>
    <xf numFmtId="164" fontId="13" fillId="3" borderId="9" xfId="0" applyNumberFormat="1" applyFont="1" applyFill="1" applyBorder="1" applyAlignment="1">
      <alignment horizontal="center" vertical="center"/>
    </xf>
    <xf numFmtId="0" fontId="9" fillId="3" borderId="0" xfId="0" applyFont="1" applyFill="1"/>
    <xf numFmtId="0" fontId="17" fillId="3" borderId="9" xfId="0" applyFont="1" applyFill="1" applyBorder="1" applyAlignment="1">
      <alignment horizontal="left" vertical="top" wrapText="1" readingOrder="1"/>
    </xf>
    <xf numFmtId="0" fontId="9" fillId="3" borderId="9" xfId="0" applyFont="1" applyFill="1" applyBorder="1" applyAlignment="1">
      <alignment horizontal="center" vertical="center" wrapText="1"/>
    </xf>
    <xf numFmtId="0" fontId="3" fillId="3" borderId="9" xfId="0" applyFont="1" applyFill="1" applyBorder="1" applyAlignment="1">
      <alignment horizontal="left" vertical="top" wrapText="1"/>
    </xf>
    <xf numFmtId="0" fontId="17" fillId="3" borderId="9" xfId="0" applyFont="1" applyFill="1" applyBorder="1" applyAlignment="1">
      <alignment horizontal="center" vertical="center" wrapText="1"/>
    </xf>
    <xf numFmtId="0" fontId="0" fillId="3" borderId="9" xfId="0" applyFill="1" applyBorder="1" applyAlignment="1">
      <alignment horizontal="left" vertical="center" wrapText="1"/>
    </xf>
    <xf numFmtId="0" fontId="2" fillId="0" borderId="0" xfId="0" applyFont="1" applyAlignment="1">
      <alignment horizontal="justify" vertical="justify" wrapText="1"/>
    </xf>
    <xf numFmtId="0" fontId="9" fillId="0" borderId="0" xfId="0" applyFont="1" applyAlignment="1">
      <alignment horizontal="justify" vertical="justify" wrapText="1"/>
    </xf>
    <xf numFmtId="0" fontId="9" fillId="0" borderId="0" xfId="0" applyFont="1" applyAlignment="1">
      <alignment horizontal="justify" vertical="justify"/>
    </xf>
    <xf numFmtId="0" fontId="9" fillId="0" borderId="0" xfId="0" applyFont="1" applyAlignment="1">
      <alignment horizontal="center" wrapText="1"/>
    </xf>
    <xf numFmtId="0" fontId="9" fillId="0" borderId="0" xfId="0" applyFont="1"/>
    <xf numFmtId="0" fontId="14" fillId="2" borderId="5"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vertical="top" wrapText="1"/>
    </xf>
    <xf numFmtId="0" fontId="10" fillId="0" borderId="0" xfId="0" applyFont="1" applyAlignment="1">
      <alignment vertical="top"/>
    </xf>
    <xf numFmtId="2" fontId="14" fillId="2" borderId="5" xfId="0" applyNumberFormat="1" applyFont="1" applyFill="1" applyBorder="1" applyAlignment="1">
      <alignment horizontal="center" vertical="center" wrapText="1"/>
    </xf>
    <xf numFmtId="0" fontId="10" fillId="0" borderId="8" xfId="0" applyFont="1" applyBorder="1" applyAlignment="1">
      <alignment horizontal="left" wrapText="1"/>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2" fontId="9" fillId="0" borderId="9" xfId="0" applyNumberFormat="1" applyFont="1" applyBorder="1" applyAlignment="1">
      <alignment horizontal="center" vertical="center" wrapText="1"/>
    </xf>
    <xf numFmtId="164" fontId="13" fillId="0" borderId="9" xfId="0" applyNumberFormat="1" applyFont="1" applyBorder="1" applyAlignment="1">
      <alignment horizontal="center" vertical="center"/>
    </xf>
    <xf numFmtId="0" fontId="10" fillId="0" borderId="0" xfId="0" applyFont="1" applyAlignment="1">
      <alignment horizontal="left" wrapText="1"/>
    </xf>
    <xf numFmtId="0" fontId="10" fillId="0" borderId="9" xfId="0" applyFont="1" applyBorder="1" applyAlignment="1">
      <alignment horizontal="center" vertical="center" wrapText="1"/>
    </xf>
    <xf numFmtId="0" fontId="10" fillId="0" borderId="9" xfId="0" applyFont="1" applyBorder="1" applyAlignment="1">
      <alignment horizontal="center" vertical="center"/>
    </xf>
    <xf numFmtId="0" fontId="14" fillId="2" borderId="9" xfId="0" applyFont="1" applyFill="1" applyBorder="1" applyAlignment="1">
      <alignment horizontal="center" vertical="center" wrapText="1"/>
    </xf>
    <xf numFmtId="2" fontId="14" fillId="2" borderId="9"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left" vertical="center" wrapText="1"/>
    </xf>
    <xf numFmtId="0" fontId="7"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19" fillId="0" borderId="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2"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9" xfId="0" applyFont="1" applyBorder="1" applyAlignment="1">
      <alignment horizontal="left" vertical="top" wrapText="1" readingOrder="1"/>
    </xf>
    <xf numFmtId="0" fontId="10" fillId="0" borderId="9" xfId="0" applyFont="1" applyBorder="1" applyAlignment="1">
      <alignment horizontal="left"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13" fillId="0" borderId="10" xfId="0" applyFont="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21" xfId="0" applyNumberFormat="1" applyFont="1" applyBorder="1" applyAlignment="1">
      <alignment horizontal="center" vertical="center" wrapText="1"/>
    </xf>
    <xf numFmtId="0" fontId="24" fillId="0" borderId="10" xfId="0" applyFont="1" applyBorder="1" applyAlignment="1">
      <alignment horizontal="center" vertical="center" wrapText="1"/>
    </xf>
    <xf numFmtId="0" fontId="24" fillId="0" borderId="14" xfId="0" applyFont="1" applyBorder="1" applyAlignment="1">
      <alignment horizontal="center" vertical="center" wrapText="1"/>
    </xf>
    <xf numFmtId="0" fontId="17" fillId="0" borderId="10" xfId="0" applyFont="1" applyBorder="1" applyAlignment="1">
      <alignment horizontal="left" vertical="top" wrapText="1" readingOrder="1"/>
    </xf>
    <xf numFmtId="0" fontId="17" fillId="0" borderId="14" xfId="0" applyFont="1" applyBorder="1" applyAlignment="1">
      <alignment horizontal="left" vertical="top" wrapText="1" readingOrder="1"/>
    </xf>
    <xf numFmtId="0" fontId="23" fillId="0" borderId="10" xfId="0" applyFont="1" applyBorder="1" applyAlignment="1">
      <alignment horizontal="left" vertical="top" wrapText="1" shrinkToFit="1"/>
    </xf>
    <xf numFmtId="0" fontId="23" fillId="0" borderId="14" xfId="0" applyFont="1" applyBorder="1" applyAlignment="1">
      <alignment horizontal="left" vertical="top" wrapText="1" shrinkToFit="1"/>
    </xf>
    <xf numFmtId="0" fontId="17" fillId="0" borderId="10" xfId="0" applyFont="1" applyBorder="1" applyAlignment="1">
      <alignment horizontal="left" vertical="top" wrapText="1"/>
    </xf>
    <xf numFmtId="0" fontId="17" fillId="0" borderId="14" xfId="0" applyFont="1" applyBorder="1" applyAlignment="1">
      <alignment horizontal="left" vertical="top" wrapText="1"/>
    </xf>
    <xf numFmtId="0" fontId="13" fillId="0" borderId="0" xfId="0" applyFont="1" applyAlignment="1">
      <alignment horizontal="justify" vertical="justify" wrapText="1"/>
    </xf>
    <xf numFmtId="0" fontId="13" fillId="0" borderId="0" xfId="0" applyFont="1" applyAlignment="1">
      <alignment horizontal="justify" vertical="justify"/>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752476</xdr:colOff>
      <xdr:row>0</xdr:row>
      <xdr:rowOff>28575</xdr:rowOff>
    </xdr:from>
    <xdr:to>
      <xdr:col>6</xdr:col>
      <xdr:colOff>0</xdr:colOff>
      <xdr:row>0</xdr:row>
      <xdr:rowOff>1057275</xdr:rowOff>
    </xdr:to>
    <xdr:pic>
      <xdr:nvPicPr>
        <xdr:cNvPr id="7" name="Obraz 6" descr="KPO_barwy RP_NextGenerationEU_poziom_zestawienie_podstawowe_ RGB.png">
          <a:extLst>
            <a:ext uri="{FF2B5EF4-FFF2-40B4-BE49-F238E27FC236}">
              <a16:creationId xmlns:a16="http://schemas.microsoft.com/office/drawing/2014/main" id="{E9E37879-273B-40A3-9471-D979A623FA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1" y="28575"/>
          <a:ext cx="8248649"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752476</xdr:colOff>
      <xdr:row>0</xdr:row>
      <xdr:rowOff>28574</xdr:rowOff>
    </xdr:from>
    <xdr:to>
      <xdr:col>6</xdr:col>
      <xdr:colOff>0</xdr:colOff>
      <xdr:row>0</xdr:row>
      <xdr:rowOff>1409699</xdr:rowOff>
    </xdr:to>
    <xdr:pic>
      <xdr:nvPicPr>
        <xdr:cNvPr id="4" name="Obraz 3" descr="KPO_barwy RP_NextGenerationEU_poziom_zestawienie_podstawowe_ RGB.png">
          <a:extLst>
            <a:ext uri="{FF2B5EF4-FFF2-40B4-BE49-F238E27FC236}">
              <a16:creationId xmlns:a16="http://schemas.microsoft.com/office/drawing/2014/main" id="{6C678862-940F-49BE-AF94-61EFA6DE83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7756" y="28574"/>
          <a:ext cx="11881484"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752476</xdr:colOff>
      <xdr:row>0</xdr:row>
      <xdr:rowOff>28574</xdr:rowOff>
    </xdr:from>
    <xdr:to>
      <xdr:col>6</xdr:col>
      <xdr:colOff>0</xdr:colOff>
      <xdr:row>0</xdr:row>
      <xdr:rowOff>1409699</xdr:rowOff>
    </xdr:to>
    <xdr:pic>
      <xdr:nvPicPr>
        <xdr:cNvPr id="3" name="Obraz 2" descr="KPO_barwy RP_NextGenerationEU_poziom_zestawienie_podstawowe_ RGB.png">
          <a:extLst>
            <a:ext uri="{FF2B5EF4-FFF2-40B4-BE49-F238E27FC236}">
              <a16:creationId xmlns:a16="http://schemas.microsoft.com/office/drawing/2014/main" id="{05EE4827-CBD0-4AEB-9120-D88893F711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7756" y="28574"/>
          <a:ext cx="11881484"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752476</xdr:colOff>
      <xdr:row>0</xdr:row>
      <xdr:rowOff>28574</xdr:rowOff>
    </xdr:from>
    <xdr:to>
      <xdr:col>6</xdr:col>
      <xdr:colOff>0</xdr:colOff>
      <xdr:row>0</xdr:row>
      <xdr:rowOff>1409699</xdr:rowOff>
    </xdr:to>
    <xdr:pic>
      <xdr:nvPicPr>
        <xdr:cNvPr id="3" name="Obraz 2" descr="KPO_barwy RP_NextGenerationEU_poziom_zestawienie_podstawowe_ RGB.png">
          <a:extLst>
            <a:ext uri="{FF2B5EF4-FFF2-40B4-BE49-F238E27FC236}">
              <a16:creationId xmlns:a16="http://schemas.microsoft.com/office/drawing/2014/main" id="{3E943ACE-CD93-4182-90FC-B7FDFA5B28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7756" y="28574"/>
          <a:ext cx="11881484"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752476</xdr:colOff>
      <xdr:row>0</xdr:row>
      <xdr:rowOff>28574</xdr:rowOff>
    </xdr:from>
    <xdr:to>
      <xdr:col>6</xdr:col>
      <xdr:colOff>0</xdr:colOff>
      <xdr:row>0</xdr:row>
      <xdr:rowOff>1409699</xdr:rowOff>
    </xdr:to>
    <xdr:pic>
      <xdr:nvPicPr>
        <xdr:cNvPr id="3" name="Obraz 2" descr="KPO_barwy RP_NextGenerationEU_poziom_zestawienie_podstawowe_ RGB.png">
          <a:extLst>
            <a:ext uri="{FF2B5EF4-FFF2-40B4-BE49-F238E27FC236}">
              <a16:creationId xmlns:a16="http://schemas.microsoft.com/office/drawing/2014/main" id="{08C92482-E80C-4438-A68A-67949D56FC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5376" y="28574"/>
          <a:ext cx="11877674"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752476</xdr:colOff>
      <xdr:row>0</xdr:row>
      <xdr:rowOff>28574</xdr:rowOff>
    </xdr:from>
    <xdr:to>
      <xdr:col>6</xdr:col>
      <xdr:colOff>0</xdr:colOff>
      <xdr:row>0</xdr:row>
      <xdr:rowOff>1409699</xdr:rowOff>
    </xdr:to>
    <xdr:pic>
      <xdr:nvPicPr>
        <xdr:cNvPr id="4" name="Obraz 3" descr="KPO_barwy RP_NextGenerationEU_poziom_zestawienie_podstawowe_ RGB.png">
          <a:extLst>
            <a:ext uri="{FF2B5EF4-FFF2-40B4-BE49-F238E27FC236}">
              <a16:creationId xmlns:a16="http://schemas.microsoft.com/office/drawing/2014/main" id="{E58F7CE6-A87C-4A5F-A929-AC585C606F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7756" y="28574"/>
          <a:ext cx="11881484"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3"/>
  <sheetViews>
    <sheetView tabSelected="1" zoomScale="60" zoomScaleNormal="60" workbookViewId="0">
      <selection activeCell="Q10" sqref="Q10"/>
    </sheetView>
  </sheetViews>
  <sheetFormatPr defaultColWidth="8.85546875" defaultRowHeight="15" x14ac:dyDescent="0.25"/>
  <cols>
    <col min="1" max="1" width="4.85546875" style="3" customWidth="1"/>
    <col min="2" max="2" width="16.140625" style="3" customWidth="1"/>
    <col min="3" max="3" width="78.28515625" style="3" customWidth="1"/>
    <col min="4" max="4" width="11.85546875" style="3" customWidth="1"/>
    <col min="5" max="5" width="9.140625" style="3" customWidth="1"/>
    <col min="6" max="6" width="15.7109375" style="3" customWidth="1"/>
    <col min="7" max="7" width="13.7109375" style="3" customWidth="1"/>
    <col min="8" max="16384" width="8.85546875" style="3"/>
  </cols>
  <sheetData>
    <row r="1" spans="1:8" ht="76.150000000000006" customHeight="1" x14ac:dyDescent="0.25"/>
    <row r="2" spans="1:8" ht="60" customHeight="1" x14ac:dyDescent="0.25">
      <c r="B2" s="59" t="s">
        <v>5</v>
      </c>
      <c r="C2" s="59"/>
      <c r="D2" s="59"/>
      <c r="E2" s="59"/>
      <c r="F2" s="59"/>
      <c r="G2" s="60"/>
    </row>
    <row r="3" spans="1:8" x14ac:dyDescent="0.25">
      <c r="B3" s="5"/>
      <c r="C3" s="5"/>
      <c r="D3" s="5"/>
      <c r="E3" s="5"/>
    </row>
    <row r="4" spans="1:8" x14ac:dyDescent="0.25">
      <c r="B4" s="65" t="s">
        <v>169</v>
      </c>
      <c r="C4" s="66"/>
      <c r="D4" s="66"/>
      <c r="E4" s="66"/>
      <c r="F4" s="66"/>
    </row>
    <row r="5" spans="1:8" ht="364.9" customHeight="1" x14ac:dyDescent="0.25">
      <c r="A5" s="109" t="s">
        <v>180</v>
      </c>
      <c r="B5" s="109"/>
      <c r="C5" s="109"/>
      <c r="D5" s="109"/>
      <c r="E5" s="109"/>
      <c r="F5" s="109"/>
      <c r="G5" s="110"/>
    </row>
    <row r="6" spans="1:8" ht="15.75" thickBot="1" x14ac:dyDescent="0.3">
      <c r="A6" s="68"/>
      <c r="B6" s="68"/>
      <c r="C6" s="68"/>
      <c r="D6" s="68"/>
      <c r="E6" s="68"/>
      <c r="F6" s="68"/>
      <c r="G6" s="68"/>
    </row>
    <row r="7" spans="1:8" x14ac:dyDescent="0.25">
      <c r="A7" s="63" t="s">
        <v>0</v>
      </c>
      <c r="B7" s="63" t="s">
        <v>1</v>
      </c>
      <c r="C7" s="69" t="s">
        <v>6</v>
      </c>
      <c r="D7" s="63" t="s">
        <v>2</v>
      </c>
      <c r="E7" s="63" t="s">
        <v>3</v>
      </c>
      <c r="F7" s="61" t="s">
        <v>7</v>
      </c>
      <c r="G7" s="67" t="s">
        <v>4</v>
      </c>
    </row>
    <row r="8" spans="1:8" ht="15.75" thickBot="1" x14ac:dyDescent="0.3">
      <c r="A8" s="64"/>
      <c r="B8" s="64"/>
      <c r="C8" s="70"/>
      <c r="D8" s="64"/>
      <c r="E8" s="64"/>
      <c r="F8" s="62"/>
      <c r="G8" s="62"/>
    </row>
    <row r="9" spans="1:8" x14ac:dyDescent="0.25">
      <c r="A9" s="25">
        <v>1</v>
      </c>
      <c r="B9" s="16">
        <v>2</v>
      </c>
      <c r="C9" s="1">
        <v>3</v>
      </c>
      <c r="D9" s="26">
        <v>4</v>
      </c>
      <c r="E9" s="27">
        <v>5</v>
      </c>
      <c r="F9" s="27">
        <v>6</v>
      </c>
      <c r="G9" s="28" t="s">
        <v>8</v>
      </c>
    </row>
    <row r="10" spans="1:8" ht="225" customHeight="1" x14ac:dyDescent="0.25">
      <c r="A10" s="11">
        <v>1</v>
      </c>
      <c r="B10" s="19" t="s">
        <v>11</v>
      </c>
      <c r="C10" s="20" t="s">
        <v>10</v>
      </c>
      <c r="D10" s="8"/>
      <c r="E10" s="2">
        <v>1</v>
      </c>
      <c r="F10" s="9"/>
      <c r="G10" s="10">
        <f>E10*F10</f>
        <v>0</v>
      </c>
      <c r="H10" s="50"/>
    </row>
    <row r="11" spans="1:8" ht="151.15" customHeight="1" x14ac:dyDescent="0.25">
      <c r="A11" s="11">
        <v>2</v>
      </c>
      <c r="B11" s="19" t="s">
        <v>13</v>
      </c>
      <c r="C11" s="30" t="s">
        <v>15</v>
      </c>
      <c r="D11" s="8"/>
      <c r="E11" s="2">
        <v>1</v>
      </c>
      <c r="F11" s="9"/>
      <c r="G11" s="10">
        <f t="shared" ref="G11:G21" si="0">E11*F11</f>
        <v>0</v>
      </c>
      <c r="H11" s="50"/>
    </row>
    <row r="12" spans="1:8" ht="193.15" customHeight="1" x14ac:dyDescent="0.25">
      <c r="A12" s="11">
        <v>3</v>
      </c>
      <c r="B12" s="19" t="s">
        <v>14</v>
      </c>
      <c r="C12" s="30" t="s">
        <v>16</v>
      </c>
      <c r="D12" s="8"/>
      <c r="E12" s="2">
        <v>5</v>
      </c>
      <c r="F12" s="9"/>
      <c r="G12" s="10">
        <f t="shared" si="0"/>
        <v>0</v>
      </c>
    </row>
    <row r="13" spans="1:8" ht="106.9" customHeight="1" x14ac:dyDescent="0.25">
      <c r="A13" s="11">
        <v>4</v>
      </c>
      <c r="B13" s="31" t="s">
        <v>12</v>
      </c>
      <c r="C13" s="6" t="s">
        <v>9</v>
      </c>
      <c r="D13" s="8"/>
      <c r="E13" s="2">
        <v>50</v>
      </c>
      <c r="F13" s="9"/>
      <c r="G13" s="10">
        <f t="shared" si="0"/>
        <v>0</v>
      </c>
      <c r="H13" s="50"/>
    </row>
    <row r="14" spans="1:8" ht="78" customHeight="1" x14ac:dyDescent="0.25">
      <c r="A14" s="11">
        <v>5</v>
      </c>
      <c r="B14" s="31" t="s">
        <v>127</v>
      </c>
      <c r="C14" s="6" t="s">
        <v>128</v>
      </c>
      <c r="D14" s="8"/>
      <c r="E14" s="2">
        <v>250</v>
      </c>
      <c r="F14" s="9"/>
      <c r="G14" s="10">
        <f t="shared" si="0"/>
        <v>0</v>
      </c>
    </row>
    <row r="15" spans="1:8" ht="90" customHeight="1" x14ac:dyDescent="0.25">
      <c r="A15" s="11">
        <v>6</v>
      </c>
      <c r="B15" s="31" t="s">
        <v>129</v>
      </c>
      <c r="C15" s="6" t="s">
        <v>130</v>
      </c>
      <c r="D15" s="8"/>
      <c r="E15" s="2">
        <v>3</v>
      </c>
      <c r="F15" s="9"/>
      <c r="G15" s="10">
        <f t="shared" si="0"/>
        <v>0</v>
      </c>
    </row>
    <row r="16" spans="1:8" ht="244.9" customHeight="1" x14ac:dyDescent="0.25">
      <c r="A16" s="11">
        <v>7</v>
      </c>
      <c r="B16" s="2" t="s">
        <v>131</v>
      </c>
      <c r="C16" s="6" t="s">
        <v>132</v>
      </c>
      <c r="D16" s="8"/>
      <c r="E16" s="2">
        <v>3</v>
      </c>
      <c r="F16" s="9"/>
      <c r="G16" s="10">
        <f t="shared" si="0"/>
        <v>0</v>
      </c>
    </row>
    <row r="17" spans="1:8" ht="144" customHeight="1" x14ac:dyDescent="0.25">
      <c r="A17" s="11">
        <v>8</v>
      </c>
      <c r="B17" s="2" t="s">
        <v>133</v>
      </c>
      <c r="C17" s="40" t="s">
        <v>134</v>
      </c>
      <c r="D17" s="8"/>
      <c r="E17" s="2">
        <v>3</v>
      </c>
      <c r="F17" s="9"/>
      <c r="G17" s="10">
        <f t="shared" si="0"/>
        <v>0</v>
      </c>
    </row>
    <row r="18" spans="1:8" ht="91.9" customHeight="1" x14ac:dyDescent="0.25">
      <c r="A18" s="11">
        <v>9</v>
      </c>
      <c r="B18" s="2" t="s">
        <v>135</v>
      </c>
      <c r="C18" s="6" t="s">
        <v>136</v>
      </c>
      <c r="D18" s="8"/>
      <c r="E18" s="2">
        <v>3</v>
      </c>
      <c r="F18" s="9"/>
      <c r="G18" s="10">
        <f t="shared" si="0"/>
        <v>0</v>
      </c>
      <c r="H18" s="50"/>
    </row>
    <row r="19" spans="1:8" ht="90.6" customHeight="1" x14ac:dyDescent="0.25">
      <c r="A19" s="11">
        <v>10</v>
      </c>
      <c r="B19" s="2" t="s">
        <v>137</v>
      </c>
      <c r="C19" s="6" t="s">
        <v>138</v>
      </c>
      <c r="D19" s="8"/>
      <c r="E19" s="2">
        <v>24</v>
      </c>
      <c r="F19" s="9"/>
      <c r="G19" s="10">
        <f>E18*F18</f>
        <v>0</v>
      </c>
      <c r="H19" s="50"/>
    </row>
    <row r="20" spans="1:8" ht="75.599999999999994" customHeight="1" x14ac:dyDescent="0.25">
      <c r="A20" s="11">
        <v>11</v>
      </c>
      <c r="B20" s="2" t="s">
        <v>139</v>
      </c>
      <c r="C20" s="6" t="s">
        <v>140</v>
      </c>
      <c r="D20" s="8"/>
      <c r="E20" s="2">
        <v>3</v>
      </c>
      <c r="F20" s="9"/>
      <c r="G20" s="10">
        <f>E19*F19</f>
        <v>0</v>
      </c>
      <c r="H20" s="50"/>
    </row>
    <row r="21" spans="1:8" ht="63.6" customHeight="1" x14ac:dyDescent="0.25">
      <c r="A21" s="11">
        <v>12</v>
      </c>
      <c r="B21" s="2" t="s">
        <v>141</v>
      </c>
      <c r="C21" s="6" t="s">
        <v>142</v>
      </c>
      <c r="D21" s="8"/>
      <c r="E21" s="2">
        <v>10</v>
      </c>
      <c r="F21" s="9"/>
      <c r="G21" s="10">
        <f t="shared" si="0"/>
        <v>0</v>
      </c>
    </row>
    <row r="22" spans="1:8" ht="45.6" customHeight="1" x14ac:dyDescent="0.25">
      <c r="A22" s="7"/>
      <c r="B22" s="71" t="s">
        <v>17</v>
      </c>
      <c r="C22" s="72"/>
      <c r="D22" s="72"/>
      <c r="E22" s="73"/>
      <c r="F22" s="29"/>
      <c r="G22" s="24">
        <f>SUM(G10:G21)</f>
        <v>0</v>
      </c>
    </row>
    <row r="23" spans="1:8" x14ac:dyDescent="0.25">
      <c r="B23" s="4"/>
    </row>
  </sheetData>
  <mergeCells count="12">
    <mergeCell ref="B22:E22"/>
    <mergeCell ref="A5:G5"/>
    <mergeCell ref="B2:G2"/>
    <mergeCell ref="F7:F8"/>
    <mergeCell ref="B7:B8"/>
    <mergeCell ref="D7:D8"/>
    <mergeCell ref="E7:E8"/>
    <mergeCell ref="B4:F4"/>
    <mergeCell ref="G7:G8"/>
    <mergeCell ref="A6:G6"/>
    <mergeCell ref="A7:A8"/>
    <mergeCell ref="C7:C8"/>
  </mergeCells>
  <phoneticPr fontId="11" type="noConversion"/>
  <pageMargins left="0.7" right="0.7" top="0.75" bottom="0.75" header="0.3" footer="0.3"/>
  <pageSetup paperSize="9" scale="5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B00BA-EC25-4E46-971D-5083595D77AB}">
  <sheetPr>
    <pageSetUpPr fitToPage="1"/>
  </sheetPr>
  <dimension ref="A1:G20"/>
  <sheetViews>
    <sheetView topLeftCell="A17" zoomScale="60" zoomScaleNormal="60" workbookViewId="0">
      <selection activeCell="F14" sqref="F14:F16"/>
    </sheetView>
  </sheetViews>
  <sheetFormatPr defaultColWidth="8.85546875" defaultRowHeight="15" x14ac:dyDescent="0.25"/>
  <cols>
    <col min="1" max="1" width="4.85546875" style="3" customWidth="1"/>
    <col min="2" max="2" width="27.5703125" style="3" customWidth="1"/>
    <col min="3" max="3" width="116.5703125" style="3" customWidth="1"/>
    <col min="4" max="4" width="15.28515625" style="3" customWidth="1"/>
    <col min="5" max="5" width="9.140625" style="3" customWidth="1"/>
    <col min="6" max="6" width="15.7109375" style="3" customWidth="1"/>
    <col min="7" max="7" width="13.7109375" style="3" customWidth="1"/>
    <col min="8" max="16384" width="8.85546875" style="3"/>
  </cols>
  <sheetData>
    <row r="1" spans="1:7" ht="127.15" customHeight="1" x14ac:dyDescent="0.25"/>
    <row r="2" spans="1:7" ht="60" customHeight="1" x14ac:dyDescent="0.25">
      <c r="B2" s="59" t="s">
        <v>5</v>
      </c>
      <c r="C2" s="59"/>
      <c r="D2" s="59"/>
      <c r="E2" s="59"/>
      <c r="F2" s="59"/>
      <c r="G2" s="60"/>
    </row>
    <row r="3" spans="1:7" x14ac:dyDescent="0.25">
      <c r="B3" s="5"/>
      <c r="C3" s="5"/>
      <c r="D3" s="5"/>
      <c r="E3" s="5"/>
    </row>
    <row r="4" spans="1:7" x14ac:dyDescent="0.25">
      <c r="B4" s="65" t="s">
        <v>170</v>
      </c>
      <c r="C4" s="66"/>
      <c r="D4" s="66"/>
      <c r="E4" s="66"/>
      <c r="F4" s="66"/>
    </row>
    <row r="5" spans="1:7" ht="364.9" customHeight="1" x14ac:dyDescent="0.25">
      <c r="A5" s="56" t="s">
        <v>177</v>
      </c>
      <c r="B5" s="57"/>
      <c r="C5" s="57"/>
      <c r="D5" s="57"/>
      <c r="E5" s="57"/>
      <c r="F5" s="57"/>
      <c r="G5" s="58"/>
    </row>
    <row r="6" spans="1:7" x14ac:dyDescent="0.25">
      <c r="A6" s="76"/>
      <c r="B6" s="76"/>
      <c r="C6" s="76"/>
      <c r="D6" s="76"/>
      <c r="E6" s="76"/>
      <c r="F6" s="76"/>
      <c r="G6" s="76"/>
    </row>
    <row r="7" spans="1:7" x14ac:dyDescent="0.25">
      <c r="A7" s="77" t="s">
        <v>0</v>
      </c>
      <c r="B7" s="77" t="s">
        <v>1</v>
      </c>
      <c r="C7" s="78" t="s">
        <v>6</v>
      </c>
      <c r="D7" s="77" t="s">
        <v>2</v>
      </c>
      <c r="E7" s="77" t="s">
        <v>3</v>
      </c>
      <c r="F7" s="79" t="s">
        <v>7</v>
      </c>
      <c r="G7" s="80" t="s">
        <v>4</v>
      </c>
    </row>
    <row r="8" spans="1:7" x14ac:dyDescent="0.25">
      <c r="A8" s="77"/>
      <c r="B8" s="77"/>
      <c r="C8" s="78"/>
      <c r="D8" s="77"/>
      <c r="E8" s="77"/>
      <c r="F8" s="77"/>
      <c r="G8" s="77"/>
    </row>
    <row r="9" spans="1:7" x14ac:dyDescent="0.25">
      <c r="A9" s="11">
        <v>1</v>
      </c>
      <c r="B9" s="11">
        <v>2</v>
      </c>
      <c r="C9" s="17">
        <v>3</v>
      </c>
      <c r="D9" s="11">
        <v>4</v>
      </c>
      <c r="E9" s="11">
        <v>5</v>
      </c>
      <c r="F9" s="11">
        <v>6</v>
      </c>
      <c r="G9" s="18" t="s">
        <v>8</v>
      </c>
    </row>
    <row r="10" spans="1:7" ht="408.6" customHeight="1" x14ac:dyDescent="0.25">
      <c r="A10" s="77">
        <v>1</v>
      </c>
      <c r="B10" s="81" t="s">
        <v>70</v>
      </c>
      <c r="C10" s="82" t="s">
        <v>116</v>
      </c>
      <c r="D10" s="83"/>
      <c r="E10" s="84">
        <v>1</v>
      </c>
      <c r="F10" s="74"/>
      <c r="G10" s="75">
        <f>E10*F10</f>
        <v>0</v>
      </c>
    </row>
    <row r="11" spans="1:7" ht="365.45" customHeight="1" x14ac:dyDescent="0.25">
      <c r="A11" s="77"/>
      <c r="B11" s="81"/>
      <c r="C11" s="82"/>
      <c r="D11" s="83"/>
      <c r="E11" s="84"/>
      <c r="F11" s="74"/>
      <c r="G11" s="75"/>
    </row>
    <row r="12" spans="1:7" ht="409.6" customHeight="1" x14ac:dyDescent="0.25">
      <c r="A12" s="77">
        <v>2</v>
      </c>
      <c r="B12" s="81" t="s">
        <v>71</v>
      </c>
      <c r="C12" s="82" t="s">
        <v>117</v>
      </c>
      <c r="D12" s="83"/>
      <c r="E12" s="84">
        <v>1</v>
      </c>
      <c r="F12" s="74"/>
      <c r="G12" s="75">
        <f>E12*F12</f>
        <v>0</v>
      </c>
    </row>
    <row r="13" spans="1:7" ht="285.60000000000002" customHeight="1" x14ac:dyDescent="0.25">
      <c r="A13" s="77"/>
      <c r="B13" s="81"/>
      <c r="C13" s="82"/>
      <c r="D13" s="83"/>
      <c r="E13" s="84"/>
      <c r="F13" s="74"/>
      <c r="G13" s="75"/>
    </row>
    <row r="14" spans="1:7" ht="407.45" customHeight="1" x14ac:dyDescent="0.25">
      <c r="A14" s="77">
        <v>3</v>
      </c>
      <c r="B14" s="81" t="s">
        <v>154</v>
      </c>
      <c r="C14" s="82" t="s">
        <v>118</v>
      </c>
      <c r="D14" s="83"/>
      <c r="E14" s="84">
        <v>1</v>
      </c>
      <c r="F14" s="74"/>
      <c r="G14" s="75">
        <f>E14*F14</f>
        <v>0</v>
      </c>
    </row>
    <row r="15" spans="1:7" ht="409.6" customHeight="1" x14ac:dyDescent="0.25">
      <c r="A15" s="77"/>
      <c r="B15" s="81"/>
      <c r="C15" s="82"/>
      <c r="D15" s="83"/>
      <c r="E15" s="84"/>
      <c r="F15" s="74"/>
      <c r="G15" s="75"/>
    </row>
    <row r="16" spans="1:7" ht="177" customHeight="1" x14ac:dyDescent="0.25">
      <c r="A16" s="77"/>
      <c r="B16" s="81"/>
      <c r="C16" s="82"/>
      <c r="D16" s="83"/>
      <c r="E16" s="84"/>
      <c r="F16" s="74"/>
      <c r="G16" s="75"/>
    </row>
    <row r="17" spans="1:7" ht="409.6" customHeight="1" x14ac:dyDescent="0.25">
      <c r="A17" s="77">
        <v>4</v>
      </c>
      <c r="B17" s="81" t="s">
        <v>72</v>
      </c>
      <c r="C17" s="82" t="s">
        <v>119</v>
      </c>
      <c r="D17" s="83"/>
      <c r="E17" s="84">
        <v>1</v>
      </c>
      <c r="F17" s="74"/>
      <c r="G17" s="75">
        <f>E17*F17</f>
        <v>0</v>
      </c>
    </row>
    <row r="18" spans="1:7" ht="409.15" customHeight="1" x14ac:dyDescent="0.25">
      <c r="A18" s="77"/>
      <c r="B18" s="81"/>
      <c r="C18" s="82"/>
      <c r="D18" s="83"/>
      <c r="E18" s="84"/>
      <c r="F18" s="74"/>
      <c r="G18" s="75"/>
    </row>
    <row r="19" spans="1:7" ht="19.899999999999999" customHeight="1" thickBot="1" x14ac:dyDescent="0.3">
      <c r="A19" s="36"/>
      <c r="B19" s="85" t="s">
        <v>17</v>
      </c>
      <c r="C19" s="85"/>
      <c r="D19" s="85"/>
      <c r="E19" s="85"/>
      <c r="F19" s="37"/>
      <c r="G19" s="38">
        <f>SUM(G10:G18)</f>
        <v>0</v>
      </c>
    </row>
    <row r="20" spans="1:7" x14ac:dyDescent="0.25">
      <c r="B20" s="4"/>
    </row>
  </sheetData>
  <mergeCells count="40">
    <mergeCell ref="B19:E19"/>
    <mergeCell ref="G17:G18"/>
    <mergeCell ref="A17:A18"/>
    <mergeCell ref="B17:B18"/>
    <mergeCell ref="C17:C18"/>
    <mergeCell ref="D17:D18"/>
    <mergeCell ref="E17:E18"/>
    <mergeCell ref="F17:F18"/>
    <mergeCell ref="D10:D11"/>
    <mergeCell ref="E10:E11"/>
    <mergeCell ref="G12:G13"/>
    <mergeCell ref="A14:A16"/>
    <mergeCell ref="B14:B16"/>
    <mergeCell ref="C14:C16"/>
    <mergeCell ref="D14:D16"/>
    <mergeCell ref="E14:E16"/>
    <mergeCell ref="F14:F16"/>
    <mergeCell ref="G14:G16"/>
    <mergeCell ref="A12:A13"/>
    <mergeCell ref="B12:B13"/>
    <mergeCell ref="C12:C13"/>
    <mergeCell ref="D12:D13"/>
    <mergeCell ref="E12:E13"/>
    <mergeCell ref="F12:F13"/>
    <mergeCell ref="F10:F11"/>
    <mergeCell ref="G10:G11"/>
    <mergeCell ref="B2:G2"/>
    <mergeCell ref="B4:F4"/>
    <mergeCell ref="A5:G5"/>
    <mergeCell ref="A6:G6"/>
    <mergeCell ref="A7:A8"/>
    <mergeCell ref="B7:B8"/>
    <mergeCell ref="C7:C8"/>
    <mergeCell ref="D7:D8"/>
    <mergeCell ref="E7:E8"/>
    <mergeCell ref="F7:F8"/>
    <mergeCell ref="G7:G8"/>
    <mergeCell ref="A10:A11"/>
    <mergeCell ref="B10:B11"/>
    <mergeCell ref="C10:C11"/>
  </mergeCells>
  <pageMargins left="0.7" right="0.7" top="0.75" bottom="0.75" header="0.3" footer="0.3"/>
  <pageSetup paperSize="9" scale="4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8D63E-D7A7-4B22-9894-092B6F427710}">
  <sheetPr>
    <pageSetUpPr fitToPage="1"/>
  </sheetPr>
  <dimension ref="A1:L34"/>
  <sheetViews>
    <sheetView topLeftCell="A26" zoomScale="50" zoomScaleNormal="50" workbookViewId="0">
      <selection activeCell="C26" sqref="C26:C28"/>
    </sheetView>
  </sheetViews>
  <sheetFormatPr defaultColWidth="8.85546875" defaultRowHeight="15" x14ac:dyDescent="0.25"/>
  <cols>
    <col min="1" max="1" width="4.85546875" style="3" customWidth="1"/>
    <col min="2" max="2" width="27.5703125" style="3" customWidth="1"/>
    <col min="3" max="3" width="116.5703125" style="3" customWidth="1"/>
    <col min="4" max="4" width="15.28515625" style="3" customWidth="1"/>
    <col min="5" max="5" width="9.140625" style="3" customWidth="1"/>
    <col min="6" max="6" width="15.7109375" style="3" customWidth="1"/>
    <col min="7" max="7" width="13.7109375" style="3" customWidth="1"/>
    <col min="8" max="16384" width="8.85546875" style="3"/>
  </cols>
  <sheetData>
    <row r="1" spans="1:7" ht="127.15" customHeight="1" x14ac:dyDescent="0.25"/>
    <row r="2" spans="1:7" ht="60" customHeight="1" x14ac:dyDescent="0.25">
      <c r="B2" s="59" t="s">
        <v>5</v>
      </c>
      <c r="C2" s="59"/>
      <c r="D2" s="59"/>
      <c r="E2" s="59"/>
      <c r="F2" s="59"/>
      <c r="G2" s="60"/>
    </row>
    <row r="3" spans="1:7" x14ac:dyDescent="0.25">
      <c r="B3" s="5"/>
      <c r="C3" s="5"/>
      <c r="D3" s="5"/>
      <c r="E3" s="5"/>
    </row>
    <row r="4" spans="1:7" x14ac:dyDescent="0.25">
      <c r="B4" s="65" t="s">
        <v>171</v>
      </c>
      <c r="C4" s="66"/>
      <c r="D4" s="66"/>
      <c r="E4" s="66"/>
      <c r="F4" s="66"/>
    </row>
    <row r="5" spans="1:7" ht="364.9" customHeight="1" x14ac:dyDescent="0.25">
      <c r="A5" s="56" t="s">
        <v>176</v>
      </c>
      <c r="B5" s="57"/>
      <c r="C5" s="57"/>
      <c r="D5" s="57"/>
      <c r="E5" s="57"/>
      <c r="F5" s="57"/>
      <c r="G5" s="58"/>
    </row>
    <row r="6" spans="1:7" x14ac:dyDescent="0.25">
      <c r="A6" s="76"/>
      <c r="B6" s="76"/>
      <c r="C6" s="76"/>
      <c r="D6" s="76"/>
      <c r="E6" s="76"/>
      <c r="F6" s="76"/>
      <c r="G6" s="76"/>
    </row>
    <row r="7" spans="1:7" x14ac:dyDescent="0.25">
      <c r="A7" s="77" t="s">
        <v>0</v>
      </c>
      <c r="B7" s="77" t="s">
        <v>1</v>
      </c>
      <c r="C7" s="78" t="s">
        <v>6</v>
      </c>
      <c r="D7" s="77" t="s">
        <v>2</v>
      </c>
      <c r="E7" s="77" t="s">
        <v>3</v>
      </c>
      <c r="F7" s="79" t="s">
        <v>7</v>
      </c>
      <c r="G7" s="80" t="s">
        <v>4</v>
      </c>
    </row>
    <row r="8" spans="1:7" x14ac:dyDescent="0.25">
      <c r="A8" s="77"/>
      <c r="B8" s="77"/>
      <c r="C8" s="78"/>
      <c r="D8" s="77"/>
      <c r="E8" s="77"/>
      <c r="F8" s="77"/>
      <c r="G8" s="77"/>
    </row>
    <row r="9" spans="1:7" x14ac:dyDescent="0.25">
      <c r="A9" s="11">
        <v>1</v>
      </c>
      <c r="B9" s="11">
        <v>2</v>
      </c>
      <c r="C9" s="17">
        <v>3</v>
      </c>
      <c r="D9" s="11">
        <v>4</v>
      </c>
      <c r="E9" s="11">
        <v>5</v>
      </c>
      <c r="F9" s="11">
        <v>6</v>
      </c>
      <c r="G9" s="18" t="s">
        <v>8</v>
      </c>
    </row>
    <row r="10" spans="1:7" ht="408" customHeight="1" x14ac:dyDescent="0.25">
      <c r="A10" s="77">
        <v>1</v>
      </c>
      <c r="B10" s="81" t="s">
        <v>18</v>
      </c>
      <c r="C10" s="82" t="s">
        <v>73</v>
      </c>
      <c r="D10" s="83"/>
      <c r="E10" s="84">
        <v>1</v>
      </c>
      <c r="F10" s="74"/>
      <c r="G10" s="75">
        <f>E10*F10</f>
        <v>0</v>
      </c>
    </row>
    <row r="11" spans="1:7" ht="174" customHeight="1" x14ac:dyDescent="0.25">
      <c r="A11" s="77"/>
      <c r="B11" s="81"/>
      <c r="C11" s="82"/>
      <c r="D11" s="83"/>
      <c r="E11" s="84"/>
      <c r="F11" s="74"/>
      <c r="G11" s="75"/>
    </row>
    <row r="12" spans="1:7" ht="409.6" customHeight="1" x14ac:dyDescent="0.25">
      <c r="A12" s="77">
        <v>2</v>
      </c>
      <c r="B12" s="81" t="s">
        <v>19</v>
      </c>
      <c r="C12" s="82" t="s">
        <v>74</v>
      </c>
      <c r="D12" s="83"/>
      <c r="E12" s="84">
        <v>1</v>
      </c>
      <c r="F12" s="74"/>
      <c r="G12" s="75">
        <f>E12*F12</f>
        <v>0</v>
      </c>
    </row>
    <row r="13" spans="1:7" ht="154.9" customHeight="1" x14ac:dyDescent="0.25">
      <c r="A13" s="77"/>
      <c r="B13" s="81"/>
      <c r="C13" s="82"/>
      <c r="D13" s="83"/>
      <c r="E13" s="84"/>
      <c r="F13" s="74"/>
      <c r="G13" s="75"/>
    </row>
    <row r="14" spans="1:7" ht="409.15" customHeight="1" x14ac:dyDescent="0.25">
      <c r="A14" s="77">
        <v>3</v>
      </c>
      <c r="B14" s="81" t="s">
        <v>20</v>
      </c>
      <c r="C14" s="82" t="s">
        <v>112</v>
      </c>
      <c r="D14" s="83"/>
      <c r="E14" s="84">
        <v>1</v>
      </c>
      <c r="F14" s="74"/>
      <c r="G14" s="75">
        <f>E14*F14</f>
        <v>0</v>
      </c>
    </row>
    <row r="15" spans="1:7" ht="28.15" customHeight="1" x14ac:dyDescent="0.25">
      <c r="A15" s="77"/>
      <c r="B15" s="81"/>
      <c r="C15" s="82"/>
      <c r="D15" s="83"/>
      <c r="E15" s="84"/>
      <c r="F15" s="74"/>
      <c r="G15" s="75"/>
    </row>
    <row r="16" spans="1:7" ht="409.6" customHeight="1" x14ac:dyDescent="0.25">
      <c r="A16" s="77">
        <v>4</v>
      </c>
      <c r="B16" s="81" t="s">
        <v>21</v>
      </c>
      <c r="C16" s="82" t="s">
        <v>115</v>
      </c>
      <c r="D16" s="83"/>
      <c r="E16" s="84">
        <v>1</v>
      </c>
      <c r="F16" s="74"/>
      <c r="G16" s="75">
        <f>E16*F16</f>
        <v>0</v>
      </c>
    </row>
    <row r="17" spans="1:7" ht="409.6" customHeight="1" x14ac:dyDescent="0.25">
      <c r="A17" s="77"/>
      <c r="B17" s="81"/>
      <c r="C17" s="82"/>
      <c r="D17" s="83"/>
      <c r="E17" s="84"/>
      <c r="F17" s="74"/>
      <c r="G17" s="75"/>
    </row>
    <row r="18" spans="1:7" ht="146.44999999999999" customHeight="1" x14ac:dyDescent="0.25">
      <c r="A18" s="77"/>
      <c r="B18" s="81"/>
      <c r="C18" s="82"/>
      <c r="D18" s="83"/>
      <c r="E18" s="84"/>
      <c r="F18" s="74"/>
      <c r="G18" s="75"/>
    </row>
    <row r="19" spans="1:7" ht="76.150000000000006" hidden="1" customHeight="1" x14ac:dyDescent="0.25">
      <c r="A19" s="77"/>
      <c r="B19" s="81"/>
      <c r="C19" s="82"/>
      <c r="D19" s="83"/>
      <c r="E19" s="84"/>
      <c r="F19" s="74"/>
      <c r="G19" s="75"/>
    </row>
    <row r="20" spans="1:7" ht="409.6" customHeight="1" x14ac:dyDescent="0.25">
      <c r="A20" s="77">
        <v>5</v>
      </c>
      <c r="B20" s="86" t="s">
        <v>75</v>
      </c>
      <c r="C20" s="82" t="s">
        <v>113</v>
      </c>
      <c r="D20" s="83"/>
      <c r="E20" s="84">
        <v>1</v>
      </c>
      <c r="F20" s="74"/>
      <c r="G20" s="75">
        <f>E20*F20</f>
        <v>0</v>
      </c>
    </row>
    <row r="21" spans="1:7" ht="391.15" customHeight="1" x14ac:dyDescent="0.25">
      <c r="A21" s="77"/>
      <c r="B21" s="86"/>
      <c r="C21" s="82"/>
      <c r="D21" s="83"/>
      <c r="E21" s="84"/>
      <c r="F21" s="74"/>
      <c r="G21" s="75"/>
    </row>
    <row r="22" spans="1:7" ht="409.6" customHeight="1" x14ac:dyDescent="0.25">
      <c r="A22" s="77">
        <v>6</v>
      </c>
      <c r="B22" s="86" t="s">
        <v>76</v>
      </c>
      <c r="C22" s="82" t="s">
        <v>114</v>
      </c>
      <c r="D22" s="83"/>
      <c r="E22" s="84"/>
      <c r="F22" s="74"/>
      <c r="G22" s="75">
        <f>E22*F22</f>
        <v>0</v>
      </c>
    </row>
    <row r="23" spans="1:7" ht="307.14999999999998" customHeight="1" x14ac:dyDescent="0.25">
      <c r="A23" s="77"/>
      <c r="B23" s="86"/>
      <c r="C23" s="82"/>
      <c r="D23" s="83"/>
      <c r="E23" s="84"/>
      <c r="F23" s="74"/>
      <c r="G23" s="75"/>
    </row>
    <row r="24" spans="1:7" ht="319.89999999999998" customHeight="1" x14ac:dyDescent="0.25">
      <c r="A24" s="11">
        <v>7</v>
      </c>
      <c r="B24" s="12" t="s">
        <v>22</v>
      </c>
      <c r="C24" s="12" t="s">
        <v>77</v>
      </c>
      <c r="D24" s="14"/>
      <c r="E24" s="2">
        <v>1</v>
      </c>
      <c r="F24" s="9"/>
      <c r="G24" s="9">
        <f>E24*F24</f>
        <v>0</v>
      </c>
    </row>
    <row r="25" spans="1:7" ht="335.45" customHeight="1" x14ac:dyDescent="0.25">
      <c r="A25" s="11">
        <v>8</v>
      </c>
      <c r="B25" s="13" t="s">
        <v>63</v>
      </c>
      <c r="C25" s="12" t="s">
        <v>78</v>
      </c>
      <c r="D25" s="14"/>
      <c r="E25" s="2">
        <v>1</v>
      </c>
      <c r="F25" s="9"/>
      <c r="G25" s="9">
        <f>E25*F25</f>
        <v>0</v>
      </c>
    </row>
    <row r="26" spans="1:7" ht="409.5" customHeight="1" x14ac:dyDescent="0.25">
      <c r="A26" s="77">
        <v>9</v>
      </c>
      <c r="B26" s="90" t="s">
        <v>23</v>
      </c>
      <c r="C26" s="91" t="s">
        <v>143</v>
      </c>
      <c r="D26" s="83"/>
      <c r="E26" s="84">
        <v>1</v>
      </c>
      <c r="F26" s="74"/>
      <c r="G26" s="75">
        <f>E26*F26</f>
        <v>0</v>
      </c>
    </row>
    <row r="27" spans="1:7" ht="409.5" customHeight="1" x14ac:dyDescent="0.25">
      <c r="A27" s="77"/>
      <c r="B27" s="90"/>
      <c r="C27" s="91"/>
      <c r="D27" s="83"/>
      <c r="E27" s="84"/>
      <c r="F27" s="74"/>
      <c r="G27" s="75"/>
    </row>
    <row r="28" spans="1:7" ht="273" customHeight="1" x14ac:dyDescent="0.25">
      <c r="A28" s="77"/>
      <c r="B28" s="90"/>
      <c r="C28" s="91"/>
      <c r="D28" s="83"/>
      <c r="E28" s="84"/>
      <c r="F28" s="74"/>
      <c r="G28" s="75"/>
    </row>
    <row r="29" spans="1:7" x14ac:dyDescent="0.25">
      <c r="A29" s="11"/>
      <c r="B29" s="19"/>
      <c r="C29" s="20"/>
      <c r="D29" s="8"/>
      <c r="E29" s="2"/>
      <c r="F29" s="9"/>
      <c r="G29" s="10"/>
    </row>
    <row r="30" spans="1:7" ht="19.899999999999999" customHeight="1" thickBot="1" x14ac:dyDescent="0.3">
      <c r="A30" s="36"/>
      <c r="B30" s="87" t="s">
        <v>17</v>
      </c>
      <c r="C30" s="88"/>
      <c r="D30" s="88"/>
      <c r="E30" s="89"/>
      <c r="F30" s="37"/>
      <c r="G30" s="38">
        <f>SUM(G10:G29)</f>
        <v>0</v>
      </c>
    </row>
    <row r="31" spans="1:7" x14ac:dyDescent="0.25">
      <c r="B31" s="4"/>
    </row>
    <row r="34" spans="12:12" x14ac:dyDescent="0.25">
      <c r="L34" s="35"/>
    </row>
  </sheetData>
  <mergeCells count="61">
    <mergeCell ref="B30:E30"/>
    <mergeCell ref="A26:A28"/>
    <mergeCell ref="B26:B28"/>
    <mergeCell ref="C26:C28"/>
    <mergeCell ref="D26:D28"/>
    <mergeCell ref="E26:E28"/>
    <mergeCell ref="F26:F28"/>
    <mergeCell ref="G26:G28"/>
    <mergeCell ref="G22:G23"/>
    <mergeCell ref="A22:A23"/>
    <mergeCell ref="B22:B23"/>
    <mergeCell ref="C22:C23"/>
    <mergeCell ref="D22:D23"/>
    <mergeCell ref="E22:E23"/>
    <mergeCell ref="F22:F23"/>
    <mergeCell ref="G16:G19"/>
    <mergeCell ref="A20:A21"/>
    <mergeCell ref="B20:B21"/>
    <mergeCell ref="C20:C21"/>
    <mergeCell ref="D20:D21"/>
    <mergeCell ref="E20:E21"/>
    <mergeCell ref="F20:F21"/>
    <mergeCell ref="G20:G21"/>
    <mergeCell ref="A16:A19"/>
    <mergeCell ref="B16:B19"/>
    <mergeCell ref="C16:C19"/>
    <mergeCell ref="D16:D19"/>
    <mergeCell ref="E16:E19"/>
    <mergeCell ref="F16:F19"/>
    <mergeCell ref="F10:F11"/>
    <mergeCell ref="G10:G11"/>
    <mergeCell ref="G12:G13"/>
    <mergeCell ref="A14:A15"/>
    <mergeCell ref="B14:B15"/>
    <mergeCell ref="C14:C15"/>
    <mergeCell ref="D14:D15"/>
    <mergeCell ref="E14:E15"/>
    <mergeCell ref="F14:F15"/>
    <mergeCell ref="G14:G15"/>
    <mergeCell ref="A12:A13"/>
    <mergeCell ref="B12:B13"/>
    <mergeCell ref="C12:C13"/>
    <mergeCell ref="D12:D13"/>
    <mergeCell ref="E12:E13"/>
    <mergeCell ref="F12:F13"/>
    <mergeCell ref="A10:A11"/>
    <mergeCell ref="B10:B11"/>
    <mergeCell ref="C10:C11"/>
    <mergeCell ref="D10:D11"/>
    <mergeCell ref="E10:E11"/>
    <mergeCell ref="B2:G2"/>
    <mergeCell ref="B4:F4"/>
    <mergeCell ref="A5:G5"/>
    <mergeCell ref="A6:G6"/>
    <mergeCell ref="A7:A8"/>
    <mergeCell ref="B7:B8"/>
    <mergeCell ref="C7:C8"/>
    <mergeCell ref="D7:D8"/>
    <mergeCell ref="E7:E8"/>
    <mergeCell ref="F7:F8"/>
    <mergeCell ref="G7:G8"/>
  </mergeCells>
  <pageMargins left="0.7" right="0.7" top="0.75" bottom="0.75" header="0.3" footer="0.3"/>
  <pageSetup paperSize="9" scale="3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824D5-ACEF-4AFF-8101-A090312A9EF6}">
  <sheetPr>
    <pageSetUpPr fitToPage="1"/>
  </sheetPr>
  <dimension ref="A1:L67"/>
  <sheetViews>
    <sheetView topLeftCell="A2" zoomScaleNormal="100" workbookViewId="0">
      <selection activeCell="A5" sqref="A5:G5"/>
    </sheetView>
  </sheetViews>
  <sheetFormatPr defaultColWidth="8.85546875" defaultRowHeight="15" x14ac:dyDescent="0.25"/>
  <cols>
    <col min="1" max="1" width="4.85546875" style="3" customWidth="1"/>
    <col min="2" max="2" width="27.5703125" style="3" customWidth="1"/>
    <col min="3" max="3" width="116.5703125" style="3" customWidth="1"/>
    <col min="4" max="4" width="15.28515625" style="3" customWidth="1"/>
    <col min="5" max="5" width="9.140625" style="3" customWidth="1"/>
    <col min="6" max="6" width="15.7109375" style="3" customWidth="1"/>
    <col min="7" max="7" width="13.7109375" style="3" customWidth="1"/>
    <col min="8" max="16384" width="8.85546875" style="3"/>
  </cols>
  <sheetData>
    <row r="1" spans="1:7" ht="127.15" customHeight="1" x14ac:dyDescent="0.25"/>
    <row r="2" spans="1:7" ht="60" customHeight="1" x14ac:dyDescent="0.25">
      <c r="B2" s="59" t="s">
        <v>5</v>
      </c>
      <c r="C2" s="59"/>
      <c r="D2" s="59"/>
      <c r="E2" s="59"/>
      <c r="F2" s="59"/>
      <c r="G2" s="60"/>
    </row>
    <row r="3" spans="1:7" x14ac:dyDescent="0.25">
      <c r="B3" s="5"/>
      <c r="C3" s="5"/>
      <c r="D3" s="5"/>
      <c r="E3" s="5"/>
    </row>
    <row r="4" spans="1:7" x14ac:dyDescent="0.25">
      <c r="B4" s="65" t="s">
        <v>172</v>
      </c>
      <c r="C4" s="66"/>
      <c r="D4" s="66"/>
      <c r="E4" s="66"/>
      <c r="F4" s="66"/>
    </row>
    <row r="5" spans="1:7" ht="364.9" customHeight="1" x14ac:dyDescent="0.25">
      <c r="A5" s="109" t="s">
        <v>182</v>
      </c>
      <c r="B5" s="109"/>
      <c r="C5" s="109"/>
      <c r="D5" s="109"/>
      <c r="E5" s="109"/>
      <c r="F5" s="109"/>
      <c r="G5" s="110"/>
    </row>
    <row r="6" spans="1:7" x14ac:dyDescent="0.25">
      <c r="A6" s="76"/>
      <c r="B6" s="76"/>
      <c r="C6" s="76"/>
      <c r="D6" s="76"/>
      <c r="E6" s="76"/>
      <c r="F6" s="76"/>
      <c r="G6" s="76"/>
    </row>
    <row r="7" spans="1:7" x14ac:dyDescent="0.25">
      <c r="A7" s="77" t="s">
        <v>0</v>
      </c>
      <c r="B7" s="77" t="s">
        <v>1</v>
      </c>
      <c r="C7" s="78" t="s">
        <v>6</v>
      </c>
      <c r="D7" s="77" t="s">
        <v>2</v>
      </c>
      <c r="E7" s="77" t="s">
        <v>3</v>
      </c>
      <c r="F7" s="79" t="s">
        <v>7</v>
      </c>
      <c r="G7" s="80" t="s">
        <v>4</v>
      </c>
    </row>
    <row r="8" spans="1:7" x14ac:dyDescent="0.25">
      <c r="A8" s="77"/>
      <c r="B8" s="77"/>
      <c r="C8" s="78"/>
      <c r="D8" s="77"/>
      <c r="E8" s="77"/>
      <c r="F8" s="77"/>
      <c r="G8" s="77"/>
    </row>
    <row r="9" spans="1:7" x14ac:dyDescent="0.25">
      <c r="A9" s="11">
        <v>1</v>
      </c>
      <c r="B9" s="11">
        <v>2</v>
      </c>
      <c r="C9" s="17">
        <v>3</v>
      </c>
      <c r="D9" s="11">
        <v>4</v>
      </c>
      <c r="E9" s="11">
        <v>5</v>
      </c>
      <c r="F9" s="11">
        <v>6</v>
      </c>
      <c r="G9" s="18" t="s">
        <v>8</v>
      </c>
    </row>
    <row r="10" spans="1:7" ht="408.75" customHeight="1" x14ac:dyDescent="0.25">
      <c r="A10" s="77">
        <v>1</v>
      </c>
      <c r="B10" s="81" t="s">
        <v>24</v>
      </c>
      <c r="C10" s="92" t="s">
        <v>157</v>
      </c>
      <c r="D10" s="81"/>
      <c r="E10" s="84">
        <v>10</v>
      </c>
      <c r="F10" s="74"/>
      <c r="G10" s="75">
        <f>E10*F10</f>
        <v>0</v>
      </c>
    </row>
    <row r="11" spans="1:7" ht="28.15" customHeight="1" x14ac:dyDescent="0.25">
      <c r="A11" s="77"/>
      <c r="B11" s="81"/>
      <c r="C11" s="82"/>
      <c r="D11" s="81"/>
      <c r="E11" s="84"/>
      <c r="F11" s="74"/>
      <c r="G11" s="75"/>
    </row>
    <row r="12" spans="1:7" ht="266.45" customHeight="1" x14ac:dyDescent="0.25">
      <c r="A12" s="11">
        <v>2</v>
      </c>
      <c r="B12" s="12" t="s">
        <v>28</v>
      </c>
      <c r="C12" s="12" t="s">
        <v>120</v>
      </c>
      <c r="D12" s="12"/>
      <c r="E12" s="2">
        <v>20</v>
      </c>
      <c r="F12" s="9"/>
      <c r="G12" s="10">
        <f>E12*F12</f>
        <v>0</v>
      </c>
    </row>
    <row r="13" spans="1:7" ht="300" x14ac:dyDescent="0.25">
      <c r="A13" s="11">
        <v>3</v>
      </c>
      <c r="B13" s="12" t="s">
        <v>30</v>
      </c>
      <c r="C13" s="12" t="s">
        <v>89</v>
      </c>
      <c r="D13" s="12"/>
      <c r="E13" s="2">
        <v>10</v>
      </c>
      <c r="F13" s="9"/>
      <c r="G13" s="10">
        <f>E13*F13</f>
        <v>0</v>
      </c>
    </row>
    <row r="14" spans="1:7" ht="275.45" customHeight="1" x14ac:dyDescent="0.25">
      <c r="A14" s="11">
        <v>4</v>
      </c>
      <c r="B14" s="12" t="s">
        <v>31</v>
      </c>
      <c r="C14" s="12" t="s">
        <v>90</v>
      </c>
      <c r="D14" s="12"/>
      <c r="E14" s="2">
        <v>10</v>
      </c>
      <c r="F14" s="9"/>
      <c r="G14" s="10">
        <f t="shared" ref="G14:G33" si="0">E14*F14</f>
        <v>0</v>
      </c>
    </row>
    <row r="15" spans="1:7" ht="93.6" customHeight="1" x14ac:dyDescent="0.25">
      <c r="A15" s="11">
        <v>5</v>
      </c>
      <c r="B15" s="12" t="s">
        <v>32</v>
      </c>
      <c r="C15" s="12" t="s">
        <v>91</v>
      </c>
      <c r="D15" s="12"/>
      <c r="E15" s="2">
        <v>10</v>
      </c>
      <c r="F15" s="9"/>
      <c r="G15" s="10">
        <f t="shared" si="0"/>
        <v>0</v>
      </c>
    </row>
    <row r="16" spans="1:7" ht="89.45" customHeight="1" x14ac:dyDescent="0.25">
      <c r="A16" s="11">
        <v>6</v>
      </c>
      <c r="B16" s="12" t="s">
        <v>33</v>
      </c>
      <c r="C16" s="12" t="s">
        <v>92</v>
      </c>
      <c r="D16" s="12"/>
      <c r="E16" s="2">
        <v>10</v>
      </c>
      <c r="F16" s="9"/>
      <c r="G16" s="10">
        <f t="shared" si="0"/>
        <v>0</v>
      </c>
    </row>
    <row r="17" spans="1:7" ht="81.599999999999994" customHeight="1" x14ac:dyDescent="0.25">
      <c r="A17" s="11">
        <v>7</v>
      </c>
      <c r="B17" s="12" t="s">
        <v>34</v>
      </c>
      <c r="C17" s="12" t="s">
        <v>93</v>
      </c>
      <c r="D17" s="12"/>
      <c r="E17" s="2">
        <v>10</v>
      </c>
      <c r="F17" s="9"/>
      <c r="G17" s="10">
        <f t="shared" si="0"/>
        <v>0</v>
      </c>
    </row>
    <row r="18" spans="1:7" ht="354" customHeight="1" x14ac:dyDescent="0.25">
      <c r="A18" s="11">
        <v>8</v>
      </c>
      <c r="B18" s="12" t="s">
        <v>35</v>
      </c>
      <c r="C18" s="12" t="s">
        <v>94</v>
      </c>
      <c r="D18" s="12"/>
      <c r="E18" s="2">
        <v>20</v>
      </c>
      <c r="F18" s="9"/>
      <c r="G18" s="10">
        <f t="shared" si="0"/>
        <v>0</v>
      </c>
    </row>
    <row r="19" spans="1:7" ht="240" x14ac:dyDescent="0.25">
      <c r="A19" s="11">
        <v>9</v>
      </c>
      <c r="B19" s="12" t="s">
        <v>36</v>
      </c>
      <c r="C19" s="12" t="s">
        <v>95</v>
      </c>
      <c r="D19" s="12"/>
      <c r="E19" s="2">
        <v>20</v>
      </c>
      <c r="F19" s="9"/>
      <c r="G19" s="10">
        <f t="shared" si="0"/>
        <v>0</v>
      </c>
    </row>
    <row r="20" spans="1:7" ht="270" x14ac:dyDescent="0.25">
      <c r="A20" s="11">
        <v>10</v>
      </c>
      <c r="B20" s="12" t="s">
        <v>37</v>
      </c>
      <c r="C20" s="12" t="s">
        <v>96</v>
      </c>
      <c r="D20" s="12"/>
      <c r="E20" s="2">
        <v>20</v>
      </c>
      <c r="F20" s="9"/>
      <c r="G20" s="10">
        <f t="shared" si="0"/>
        <v>0</v>
      </c>
    </row>
    <row r="21" spans="1:7" ht="270" x14ac:dyDescent="0.25">
      <c r="A21" s="11">
        <v>11</v>
      </c>
      <c r="B21" s="12" t="s">
        <v>38</v>
      </c>
      <c r="C21" s="12" t="s">
        <v>97</v>
      </c>
      <c r="D21" s="12"/>
      <c r="E21" s="2">
        <v>10</v>
      </c>
      <c r="F21" s="9"/>
      <c r="G21" s="10">
        <f t="shared" si="0"/>
        <v>0</v>
      </c>
    </row>
    <row r="22" spans="1:7" ht="262.14999999999998" customHeight="1" x14ac:dyDescent="0.25">
      <c r="A22" s="11">
        <v>12</v>
      </c>
      <c r="B22" s="12" t="s">
        <v>41</v>
      </c>
      <c r="C22" s="12" t="s">
        <v>98</v>
      </c>
      <c r="D22" s="12"/>
      <c r="E22" s="2">
        <v>10</v>
      </c>
      <c r="F22" s="9"/>
      <c r="G22" s="10">
        <f t="shared" si="0"/>
        <v>0</v>
      </c>
    </row>
    <row r="23" spans="1:7" ht="270" x14ac:dyDescent="0.25">
      <c r="A23" s="11">
        <v>13</v>
      </c>
      <c r="B23" s="12" t="s">
        <v>155</v>
      </c>
      <c r="C23" s="12" t="s">
        <v>99</v>
      </c>
      <c r="D23" s="12"/>
      <c r="E23" s="2">
        <v>10</v>
      </c>
      <c r="F23" s="9"/>
      <c r="G23" s="10">
        <f t="shared" si="0"/>
        <v>0</v>
      </c>
    </row>
    <row r="24" spans="1:7" ht="345" x14ac:dyDescent="0.25">
      <c r="A24" s="11">
        <v>14</v>
      </c>
      <c r="B24" s="12" t="s">
        <v>156</v>
      </c>
      <c r="C24" s="12" t="s">
        <v>100</v>
      </c>
      <c r="D24" s="12"/>
      <c r="E24" s="2">
        <v>10</v>
      </c>
      <c r="F24" s="9"/>
      <c r="G24" s="10">
        <f t="shared" si="0"/>
        <v>0</v>
      </c>
    </row>
    <row r="25" spans="1:7" ht="330" x14ac:dyDescent="0.25">
      <c r="A25" s="11">
        <v>15</v>
      </c>
      <c r="B25" s="12" t="s">
        <v>47</v>
      </c>
      <c r="C25" s="12" t="s">
        <v>101</v>
      </c>
      <c r="D25" s="12"/>
      <c r="E25" s="2">
        <v>20</v>
      </c>
      <c r="F25" s="9"/>
      <c r="G25" s="10">
        <f t="shared" si="0"/>
        <v>0</v>
      </c>
    </row>
    <row r="26" spans="1:7" ht="378" customHeight="1" x14ac:dyDescent="0.25">
      <c r="A26" s="11">
        <v>16</v>
      </c>
      <c r="B26" s="12" t="s">
        <v>49</v>
      </c>
      <c r="C26" s="12" t="s">
        <v>102</v>
      </c>
      <c r="D26" s="12"/>
      <c r="E26" s="2">
        <v>20</v>
      </c>
      <c r="F26" s="9"/>
      <c r="G26" s="10">
        <f t="shared" si="0"/>
        <v>0</v>
      </c>
    </row>
    <row r="27" spans="1:7" ht="315" x14ac:dyDescent="0.25">
      <c r="A27" s="11">
        <v>17</v>
      </c>
      <c r="B27" s="12" t="s">
        <v>50</v>
      </c>
      <c r="C27" s="12" t="s">
        <v>103</v>
      </c>
      <c r="D27" s="12"/>
      <c r="E27" s="2">
        <v>20</v>
      </c>
      <c r="F27" s="9"/>
      <c r="G27" s="10">
        <f t="shared" si="0"/>
        <v>0</v>
      </c>
    </row>
    <row r="28" spans="1:7" ht="300" x14ac:dyDescent="0.25">
      <c r="A28" s="11">
        <v>18</v>
      </c>
      <c r="B28" s="12" t="s">
        <v>51</v>
      </c>
      <c r="C28" s="12" t="s">
        <v>104</v>
      </c>
      <c r="D28" s="12"/>
      <c r="E28" s="2">
        <v>20</v>
      </c>
      <c r="F28" s="9"/>
      <c r="G28" s="10">
        <f t="shared" si="0"/>
        <v>0</v>
      </c>
    </row>
    <row r="29" spans="1:7" ht="300" x14ac:dyDescent="0.25">
      <c r="A29" s="11">
        <v>19</v>
      </c>
      <c r="B29" s="12" t="s">
        <v>52</v>
      </c>
      <c r="C29" s="12" t="s">
        <v>105</v>
      </c>
      <c r="D29" s="12"/>
      <c r="E29" s="2">
        <v>20</v>
      </c>
      <c r="F29" s="9"/>
      <c r="G29" s="10">
        <f t="shared" si="0"/>
        <v>0</v>
      </c>
    </row>
    <row r="30" spans="1:7" ht="285" x14ac:dyDescent="0.25">
      <c r="A30" s="11">
        <v>20</v>
      </c>
      <c r="B30" s="12" t="s">
        <v>53</v>
      </c>
      <c r="C30" s="12" t="s">
        <v>106</v>
      </c>
      <c r="D30" s="12"/>
      <c r="E30" s="2">
        <v>20</v>
      </c>
      <c r="F30" s="9"/>
      <c r="G30" s="10">
        <f t="shared" si="0"/>
        <v>0</v>
      </c>
    </row>
    <row r="31" spans="1:7" ht="270" x14ac:dyDescent="0.25">
      <c r="A31" s="11">
        <v>21</v>
      </c>
      <c r="B31" s="12" t="s">
        <v>54</v>
      </c>
      <c r="C31" s="12" t="s">
        <v>107</v>
      </c>
      <c r="D31" s="12"/>
      <c r="E31" s="2">
        <v>10</v>
      </c>
      <c r="F31" s="9"/>
      <c r="G31" s="10">
        <f t="shared" si="0"/>
        <v>0</v>
      </c>
    </row>
    <row r="32" spans="1:7" ht="150" x14ac:dyDescent="0.25">
      <c r="A32" s="11">
        <v>22</v>
      </c>
      <c r="B32" s="12" t="s">
        <v>55</v>
      </c>
      <c r="C32" s="12" t="s">
        <v>108</v>
      </c>
      <c r="D32" s="12"/>
      <c r="E32" s="2">
        <v>10</v>
      </c>
      <c r="F32" s="9"/>
      <c r="G32" s="10">
        <f t="shared" si="0"/>
        <v>0</v>
      </c>
    </row>
    <row r="33" spans="1:7" ht="285" x14ac:dyDescent="0.25">
      <c r="A33" s="11">
        <v>23</v>
      </c>
      <c r="B33" s="12" t="s">
        <v>56</v>
      </c>
      <c r="C33" s="12" t="s">
        <v>109</v>
      </c>
      <c r="D33" s="12"/>
      <c r="E33" s="2">
        <v>10</v>
      </c>
      <c r="F33" s="9"/>
      <c r="G33" s="10">
        <f t="shared" si="0"/>
        <v>0</v>
      </c>
    </row>
    <row r="34" spans="1:7" ht="408" customHeight="1" x14ac:dyDescent="0.25">
      <c r="A34" s="77">
        <v>24</v>
      </c>
      <c r="B34" s="82" t="s">
        <v>57</v>
      </c>
      <c r="C34" s="82" t="s">
        <v>110</v>
      </c>
      <c r="D34" s="81"/>
      <c r="E34" s="84">
        <v>10</v>
      </c>
      <c r="F34" s="74"/>
      <c r="G34" s="75">
        <f>E34*F34</f>
        <v>0</v>
      </c>
    </row>
    <row r="35" spans="1:7" ht="374.45" customHeight="1" x14ac:dyDescent="0.25">
      <c r="A35" s="77"/>
      <c r="B35" s="82"/>
      <c r="C35" s="82"/>
      <c r="D35" s="81"/>
      <c r="E35" s="84"/>
      <c r="F35" s="74"/>
      <c r="G35" s="75"/>
    </row>
    <row r="36" spans="1:7" ht="409.5" x14ac:dyDescent="0.25">
      <c r="A36" s="11">
        <v>25</v>
      </c>
      <c r="B36" s="12" t="s">
        <v>58</v>
      </c>
      <c r="C36" s="12" t="s">
        <v>121</v>
      </c>
      <c r="D36" s="12"/>
      <c r="E36" s="2">
        <v>10</v>
      </c>
      <c r="F36" s="9"/>
      <c r="G36" s="10">
        <f>E36*F36</f>
        <v>0</v>
      </c>
    </row>
    <row r="37" spans="1:7" ht="220.15" customHeight="1" x14ac:dyDescent="0.25">
      <c r="A37" s="11">
        <v>26</v>
      </c>
      <c r="B37" s="12" t="s">
        <v>59</v>
      </c>
      <c r="C37" s="12" t="s">
        <v>122</v>
      </c>
      <c r="D37" s="12"/>
      <c r="E37" s="2">
        <v>10</v>
      </c>
      <c r="F37" s="9"/>
      <c r="G37" s="10">
        <f>E37*F37</f>
        <v>0</v>
      </c>
    </row>
    <row r="38" spans="1:7" ht="60" x14ac:dyDescent="0.25">
      <c r="A38" s="11">
        <v>27</v>
      </c>
      <c r="B38" s="12" t="s">
        <v>60</v>
      </c>
      <c r="C38" s="12" t="s">
        <v>123</v>
      </c>
      <c r="D38" s="12"/>
      <c r="E38" s="2">
        <v>10</v>
      </c>
      <c r="F38" s="9"/>
      <c r="G38" s="10">
        <f t="shared" ref="G38:G44" si="1">E38*F38</f>
        <v>0</v>
      </c>
    </row>
    <row r="39" spans="1:7" s="50" customFormat="1" ht="240" customHeight="1" x14ac:dyDescent="0.25">
      <c r="A39" s="47">
        <v>28</v>
      </c>
      <c r="B39" s="55" t="s">
        <v>111</v>
      </c>
      <c r="C39" s="55" t="s">
        <v>124</v>
      </c>
      <c r="D39" s="55"/>
      <c r="E39" s="42">
        <v>10</v>
      </c>
      <c r="F39" s="48"/>
      <c r="G39" s="49">
        <f t="shared" si="1"/>
        <v>0</v>
      </c>
    </row>
    <row r="40" spans="1:7" ht="180" x14ac:dyDescent="0.25">
      <c r="A40" s="11">
        <v>29</v>
      </c>
      <c r="B40" s="12" t="s">
        <v>61</v>
      </c>
      <c r="C40" s="12" t="s">
        <v>125</v>
      </c>
      <c r="D40" s="12"/>
      <c r="E40" s="2">
        <v>10</v>
      </c>
      <c r="F40" s="9"/>
      <c r="G40" s="10">
        <f t="shared" si="1"/>
        <v>0</v>
      </c>
    </row>
    <row r="41" spans="1:7" ht="195" customHeight="1" x14ac:dyDescent="0.25">
      <c r="A41" s="11">
        <v>30</v>
      </c>
      <c r="B41" s="12" t="s">
        <v>62</v>
      </c>
      <c r="C41" s="12" t="s">
        <v>126</v>
      </c>
      <c r="D41" s="12"/>
      <c r="E41" s="2">
        <v>10</v>
      </c>
      <c r="F41" s="9"/>
      <c r="G41" s="10">
        <f t="shared" si="1"/>
        <v>0</v>
      </c>
    </row>
    <row r="42" spans="1:7" ht="75" x14ac:dyDescent="0.25">
      <c r="A42" s="11">
        <v>31</v>
      </c>
      <c r="B42" s="19" t="s">
        <v>64</v>
      </c>
      <c r="C42" s="20" t="s">
        <v>65</v>
      </c>
      <c r="D42" s="8"/>
      <c r="E42" s="2">
        <v>3</v>
      </c>
      <c r="F42" s="9"/>
      <c r="G42" s="10">
        <f t="shared" si="1"/>
        <v>0</v>
      </c>
    </row>
    <row r="43" spans="1:7" x14ac:dyDescent="0.25">
      <c r="A43" s="11">
        <v>32</v>
      </c>
      <c r="B43" s="19" t="s">
        <v>66</v>
      </c>
      <c r="C43" s="20" t="s">
        <v>67</v>
      </c>
      <c r="D43" s="8"/>
      <c r="E43" s="2">
        <v>3</v>
      </c>
      <c r="F43" s="9"/>
      <c r="G43" s="10">
        <f t="shared" si="1"/>
        <v>0</v>
      </c>
    </row>
    <row r="44" spans="1:7" x14ac:dyDescent="0.25">
      <c r="A44" s="11">
        <v>33</v>
      </c>
      <c r="B44" s="19" t="s">
        <v>68</v>
      </c>
      <c r="C44" s="20" t="s">
        <v>69</v>
      </c>
      <c r="D44" s="8"/>
      <c r="E44" s="2">
        <v>5</v>
      </c>
      <c r="F44" s="9"/>
      <c r="G44" s="10">
        <f t="shared" si="1"/>
        <v>0</v>
      </c>
    </row>
    <row r="45" spans="1:7" ht="326.45" customHeight="1" x14ac:dyDescent="0.25">
      <c r="A45" s="11">
        <v>34</v>
      </c>
      <c r="B45" s="33" t="s">
        <v>79</v>
      </c>
      <c r="C45" s="30" t="s">
        <v>80</v>
      </c>
      <c r="D45" s="14"/>
      <c r="E45" s="2">
        <v>10</v>
      </c>
      <c r="F45" s="9"/>
      <c r="G45" s="10">
        <f>E45*F45</f>
        <v>0</v>
      </c>
    </row>
    <row r="46" spans="1:7" ht="100.15" customHeight="1" x14ac:dyDescent="0.25">
      <c r="A46" s="11">
        <v>35</v>
      </c>
      <c r="B46" s="33" t="s">
        <v>25</v>
      </c>
      <c r="C46" s="30" t="s">
        <v>81</v>
      </c>
      <c r="D46" s="14"/>
      <c r="E46" s="2">
        <v>10</v>
      </c>
      <c r="F46" s="9"/>
      <c r="G46" s="10">
        <f t="shared" ref="G46:G56" si="2">E46*F46</f>
        <v>0</v>
      </c>
    </row>
    <row r="47" spans="1:7" ht="189.6" customHeight="1" x14ac:dyDescent="0.25">
      <c r="A47" s="11">
        <v>36</v>
      </c>
      <c r="B47" s="2" t="s">
        <v>26</v>
      </c>
      <c r="C47" s="32" t="s">
        <v>144</v>
      </c>
      <c r="D47" s="14"/>
      <c r="E47" s="2">
        <v>10</v>
      </c>
      <c r="F47" s="9"/>
      <c r="G47" s="10">
        <f t="shared" si="2"/>
        <v>0</v>
      </c>
    </row>
    <row r="48" spans="1:7" ht="247.15" customHeight="1" x14ac:dyDescent="0.25">
      <c r="A48" s="11">
        <v>37</v>
      </c>
      <c r="B48" s="2" t="s">
        <v>27</v>
      </c>
      <c r="C48" s="39" t="s">
        <v>145</v>
      </c>
      <c r="D48" s="14"/>
      <c r="E48" s="2">
        <v>20</v>
      </c>
      <c r="F48" s="9"/>
      <c r="G48" s="10">
        <f t="shared" si="2"/>
        <v>0</v>
      </c>
    </row>
    <row r="49" spans="1:7" ht="235.9" customHeight="1" x14ac:dyDescent="0.25">
      <c r="A49" s="11">
        <v>38</v>
      </c>
      <c r="B49" s="2" t="s">
        <v>29</v>
      </c>
      <c r="C49" s="32" t="s">
        <v>146</v>
      </c>
      <c r="D49" s="14"/>
      <c r="E49" s="2">
        <v>20</v>
      </c>
      <c r="F49" s="9"/>
      <c r="G49" s="10">
        <f t="shared" si="2"/>
        <v>0</v>
      </c>
    </row>
    <row r="50" spans="1:7" ht="281.45" customHeight="1" x14ac:dyDescent="0.25">
      <c r="A50" s="11">
        <v>39</v>
      </c>
      <c r="B50" s="2" t="s">
        <v>82</v>
      </c>
      <c r="C50" s="32" t="s">
        <v>148</v>
      </c>
      <c r="D50" s="14"/>
      <c r="E50" s="2">
        <v>20</v>
      </c>
      <c r="F50" s="9"/>
      <c r="G50" s="10">
        <f t="shared" si="2"/>
        <v>0</v>
      </c>
    </row>
    <row r="51" spans="1:7" ht="231" customHeight="1" x14ac:dyDescent="0.25">
      <c r="A51" s="11">
        <v>40</v>
      </c>
      <c r="B51" s="2" t="s">
        <v>39</v>
      </c>
      <c r="C51" s="32" t="s">
        <v>147</v>
      </c>
      <c r="D51" s="14"/>
      <c r="E51" s="2">
        <v>20</v>
      </c>
      <c r="F51" s="9"/>
      <c r="G51" s="10">
        <f t="shared" si="2"/>
        <v>0</v>
      </c>
    </row>
    <row r="52" spans="1:7" ht="233.45" customHeight="1" x14ac:dyDescent="0.25">
      <c r="A52" s="11">
        <v>41</v>
      </c>
      <c r="B52" s="2" t="s">
        <v>40</v>
      </c>
      <c r="C52" s="32" t="s">
        <v>149</v>
      </c>
      <c r="D52" s="14"/>
      <c r="E52" s="2">
        <v>20</v>
      </c>
      <c r="F52" s="9"/>
      <c r="G52" s="10">
        <f t="shared" si="2"/>
        <v>0</v>
      </c>
    </row>
    <row r="53" spans="1:7" ht="269.45" customHeight="1" x14ac:dyDescent="0.25">
      <c r="A53" s="11">
        <v>42</v>
      </c>
      <c r="B53" s="2" t="s">
        <v>83</v>
      </c>
      <c r="C53" s="32" t="s">
        <v>150</v>
      </c>
      <c r="D53" s="14"/>
      <c r="E53" s="2">
        <v>10</v>
      </c>
      <c r="F53" s="9"/>
      <c r="G53" s="10">
        <f t="shared" si="2"/>
        <v>0</v>
      </c>
    </row>
    <row r="54" spans="1:7" ht="315.60000000000002" customHeight="1" x14ac:dyDescent="0.25">
      <c r="A54" s="11">
        <v>43</v>
      </c>
      <c r="B54" s="12" t="s">
        <v>42</v>
      </c>
      <c r="C54" s="32" t="s">
        <v>151</v>
      </c>
      <c r="D54" s="12"/>
      <c r="E54" s="2">
        <v>10</v>
      </c>
      <c r="F54" s="9"/>
      <c r="G54" s="10">
        <f t="shared" si="2"/>
        <v>0</v>
      </c>
    </row>
    <row r="55" spans="1:7" ht="264" customHeight="1" x14ac:dyDescent="0.25">
      <c r="A55" s="11">
        <v>44</v>
      </c>
      <c r="B55" s="12" t="s">
        <v>43</v>
      </c>
      <c r="C55" s="15" t="s">
        <v>84</v>
      </c>
      <c r="D55" s="12"/>
      <c r="E55" s="2">
        <v>10</v>
      </c>
      <c r="F55" s="9"/>
      <c r="G55" s="10">
        <f t="shared" si="2"/>
        <v>0</v>
      </c>
    </row>
    <row r="56" spans="1:7" ht="314.45" customHeight="1" x14ac:dyDescent="0.25">
      <c r="A56" s="11">
        <v>45</v>
      </c>
      <c r="B56" s="12" t="s">
        <v>44</v>
      </c>
      <c r="C56" s="15" t="s">
        <v>85</v>
      </c>
      <c r="D56" s="12"/>
      <c r="E56" s="2">
        <v>10</v>
      </c>
      <c r="F56" s="9"/>
      <c r="G56" s="10">
        <f t="shared" si="2"/>
        <v>0</v>
      </c>
    </row>
    <row r="57" spans="1:7" ht="343.5" customHeight="1" x14ac:dyDescent="0.25">
      <c r="A57" s="11">
        <v>46</v>
      </c>
      <c r="B57" s="12" t="s">
        <v>45</v>
      </c>
      <c r="C57" s="15" t="s">
        <v>86</v>
      </c>
      <c r="D57" s="12"/>
      <c r="E57" s="2">
        <v>10</v>
      </c>
      <c r="F57" s="9"/>
      <c r="G57" s="10">
        <f>E47*F47</f>
        <v>0</v>
      </c>
    </row>
    <row r="58" spans="1:7" ht="368.25" customHeight="1" x14ac:dyDescent="0.25">
      <c r="A58" s="11">
        <v>47</v>
      </c>
      <c r="B58" s="12" t="s">
        <v>46</v>
      </c>
      <c r="C58" s="15" t="s">
        <v>87</v>
      </c>
      <c r="D58" s="12"/>
      <c r="E58" s="2">
        <v>10</v>
      </c>
      <c r="F58" s="9"/>
      <c r="G58" s="10">
        <f>E58*F58</f>
        <v>0</v>
      </c>
    </row>
    <row r="59" spans="1:7" ht="262.14999999999998" customHeight="1" x14ac:dyDescent="0.25">
      <c r="A59" s="11">
        <v>48</v>
      </c>
      <c r="B59" s="2" t="s">
        <v>48</v>
      </c>
      <c r="C59" s="15" t="s">
        <v>88</v>
      </c>
      <c r="D59" s="14"/>
      <c r="E59" s="2">
        <v>20</v>
      </c>
      <c r="F59" s="9"/>
      <c r="G59" s="10">
        <f>E59*F59</f>
        <v>0</v>
      </c>
    </row>
    <row r="60" spans="1:7" s="50" customFormat="1" ht="31.15" customHeight="1" x14ac:dyDescent="0.25">
      <c r="A60" s="47">
        <v>49</v>
      </c>
      <c r="B60" s="42" t="s">
        <v>162</v>
      </c>
      <c r="C60" s="53" t="s">
        <v>164</v>
      </c>
      <c r="D60" s="41"/>
      <c r="E60" s="42">
        <v>3</v>
      </c>
      <c r="F60" s="48"/>
      <c r="G60" s="49">
        <f>E60*F60</f>
        <v>0</v>
      </c>
    </row>
    <row r="61" spans="1:7" s="50" customFormat="1" ht="31.15" customHeight="1" x14ac:dyDescent="0.25">
      <c r="A61" s="47">
        <v>50</v>
      </c>
      <c r="B61" s="42" t="s">
        <v>163</v>
      </c>
      <c r="C61" s="53" t="s">
        <v>165</v>
      </c>
      <c r="D61" s="41"/>
      <c r="E61" s="42">
        <v>3</v>
      </c>
      <c r="F61" s="48"/>
      <c r="G61" s="49">
        <f>E61*F61</f>
        <v>0</v>
      </c>
    </row>
    <row r="62" spans="1:7" s="50" customFormat="1" x14ac:dyDescent="0.25">
      <c r="A62" s="47">
        <v>51</v>
      </c>
      <c r="B62" s="54" t="s">
        <v>166</v>
      </c>
      <c r="C62" s="51" t="s">
        <v>167</v>
      </c>
      <c r="D62" s="52"/>
      <c r="E62" s="42">
        <v>6</v>
      </c>
      <c r="F62" s="48"/>
      <c r="G62" s="49">
        <f>E62*F62</f>
        <v>0</v>
      </c>
    </row>
    <row r="63" spans="1:7" ht="19.899999999999999" customHeight="1" thickBot="1" x14ac:dyDescent="0.3">
      <c r="A63" s="36"/>
      <c r="B63" s="85" t="s">
        <v>17</v>
      </c>
      <c r="C63" s="85"/>
      <c r="D63" s="85"/>
      <c r="E63" s="85"/>
      <c r="F63" s="37"/>
      <c r="G63" s="38">
        <f>SUM(G10:G62)</f>
        <v>0</v>
      </c>
    </row>
    <row r="64" spans="1:7" x14ac:dyDescent="0.25">
      <c r="B64" s="4"/>
    </row>
    <row r="67" spans="12:12" x14ac:dyDescent="0.25">
      <c r="L67" s="35"/>
    </row>
  </sheetData>
  <mergeCells count="26">
    <mergeCell ref="G34:G35"/>
    <mergeCell ref="B63:E63"/>
    <mergeCell ref="A34:A35"/>
    <mergeCell ref="B34:B35"/>
    <mergeCell ref="C34:C35"/>
    <mergeCell ref="D34:D35"/>
    <mergeCell ref="E34:E35"/>
    <mergeCell ref="F34:F35"/>
    <mergeCell ref="F10:F11"/>
    <mergeCell ref="G10:G11"/>
    <mergeCell ref="A10:A11"/>
    <mergeCell ref="B10:B11"/>
    <mergeCell ref="C10:C11"/>
    <mergeCell ref="D10:D11"/>
    <mergeCell ref="E10:E11"/>
    <mergeCell ref="G7:G8"/>
    <mergeCell ref="B2:G2"/>
    <mergeCell ref="B4:F4"/>
    <mergeCell ref="A5:G5"/>
    <mergeCell ref="A6:G6"/>
    <mergeCell ref="A7:A8"/>
    <mergeCell ref="B7:B8"/>
    <mergeCell ref="C7:C8"/>
    <mergeCell ref="D7:D8"/>
    <mergeCell ref="E7:E8"/>
    <mergeCell ref="F7:F8"/>
  </mergeCells>
  <pageMargins left="0.7" right="0.7" top="0.75" bottom="0.75" header="0.3" footer="0.3"/>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6"/>
  <sheetViews>
    <sheetView zoomScale="60" zoomScaleNormal="60" zoomScaleSheetLayoutView="50" workbookViewId="0">
      <selection activeCell="A5" sqref="A5:G5"/>
    </sheetView>
  </sheetViews>
  <sheetFormatPr defaultColWidth="8.85546875" defaultRowHeight="15" x14ac:dyDescent="0.25"/>
  <cols>
    <col min="1" max="1" width="4.85546875" style="3" customWidth="1"/>
    <col min="2" max="2" width="27.5703125" style="3" customWidth="1"/>
    <col min="3" max="3" width="116.5703125" style="3" customWidth="1"/>
    <col min="4" max="4" width="15.28515625" style="3" customWidth="1"/>
    <col min="5" max="5" width="9.140625" style="3" customWidth="1"/>
    <col min="6" max="6" width="15.7109375" style="3" customWidth="1"/>
    <col min="7" max="7" width="13.7109375" style="3" customWidth="1"/>
    <col min="8" max="16384" width="8.85546875" style="3"/>
  </cols>
  <sheetData>
    <row r="1" spans="1:7" ht="127.15" customHeight="1" x14ac:dyDescent="0.25"/>
    <row r="2" spans="1:7" ht="60" customHeight="1" x14ac:dyDescent="0.25">
      <c r="B2" s="59" t="s">
        <v>5</v>
      </c>
      <c r="C2" s="59"/>
      <c r="D2" s="59"/>
      <c r="E2" s="59"/>
      <c r="F2" s="59"/>
      <c r="G2" s="60"/>
    </row>
    <row r="3" spans="1:7" x14ac:dyDescent="0.25">
      <c r="B3" s="5"/>
      <c r="C3" s="5"/>
      <c r="D3" s="5"/>
      <c r="E3" s="5"/>
    </row>
    <row r="4" spans="1:7" x14ac:dyDescent="0.25">
      <c r="B4" s="65" t="s">
        <v>173</v>
      </c>
      <c r="C4" s="66"/>
      <c r="D4" s="66"/>
      <c r="E4" s="66"/>
      <c r="F4" s="66"/>
    </row>
    <row r="5" spans="1:7" ht="364.9" customHeight="1" x14ac:dyDescent="0.25">
      <c r="A5" s="109" t="s">
        <v>181</v>
      </c>
      <c r="B5" s="109"/>
      <c r="C5" s="109"/>
      <c r="D5" s="109"/>
      <c r="E5" s="109"/>
      <c r="F5" s="109"/>
      <c r="G5" s="110"/>
    </row>
    <row r="6" spans="1:7" x14ac:dyDescent="0.25">
      <c r="A6" s="76"/>
      <c r="B6" s="76"/>
      <c r="C6" s="76"/>
      <c r="D6" s="76"/>
      <c r="E6" s="76"/>
      <c r="F6" s="76"/>
      <c r="G6" s="76"/>
    </row>
    <row r="7" spans="1:7" x14ac:dyDescent="0.25">
      <c r="A7" s="77" t="s">
        <v>0</v>
      </c>
      <c r="B7" s="77" t="s">
        <v>1</v>
      </c>
      <c r="C7" s="78" t="s">
        <v>6</v>
      </c>
      <c r="D7" s="77" t="s">
        <v>2</v>
      </c>
      <c r="E7" s="77" t="s">
        <v>3</v>
      </c>
      <c r="F7" s="79" t="s">
        <v>7</v>
      </c>
      <c r="G7" s="80" t="s">
        <v>4</v>
      </c>
    </row>
    <row r="8" spans="1:7" x14ac:dyDescent="0.25">
      <c r="A8" s="77"/>
      <c r="B8" s="77"/>
      <c r="C8" s="78"/>
      <c r="D8" s="77"/>
      <c r="E8" s="77"/>
      <c r="F8" s="77"/>
      <c r="G8" s="77"/>
    </row>
    <row r="9" spans="1:7" x14ac:dyDescent="0.25">
      <c r="A9" s="11">
        <v>1</v>
      </c>
      <c r="B9" s="11">
        <v>2</v>
      </c>
      <c r="C9" s="17">
        <v>3</v>
      </c>
      <c r="D9" s="11">
        <v>4</v>
      </c>
      <c r="E9" s="11">
        <v>5</v>
      </c>
      <c r="F9" s="11">
        <v>6</v>
      </c>
      <c r="G9" s="18" t="s">
        <v>8</v>
      </c>
    </row>
    <row r="10" spans="1:7" ht="127.15" customHeight="1" x14ac:dyDescent="0.25">
      <c r="A10" s="93">
        <v>1</v>
      </c>
      <c r="B10" s="107" t="s">
        <v>152</v>
      </c>
      <c r="C10" s="105" t="s">
        <v>174</v>
      </c>
      <c r="D10" s="93"/>
      <c r="E10" s="97">
        <v>1</v>
      </c>
      <c r="F10" s="93"/>
      <c r="G10" s="98">
        <f>E10*F11</f>
        <v>0</v>
      </c>
    </row>
    <row r="11" spans="1:7" ht="316.89999999999998" customHeight="1" x14ac:dyDescent="0.25">
      <c r="A11" s="94"/>
      <c r="B11" s="108"/>
      <c r="C11" s="106"/>
      <c r="D11" s="94"/>
      <c r="E11" s="85"/>
      <c r="F11" s="94"/>
      <c r="G11" s="99"/>
    </row>
    <row r="12" spans="1:7" ht="126.6" customHeight="1" x14ac:dyDescent="0.25">
      <c r="A12" s="11">
        <v>2</v>
      </c>
      <c r="B12" s="34" t="s">
        <v>153</v>
      </c>
      <c r="C12" s="12" t="s">
        <v>175</v>
      </c>
      <c r="D12" s="14"/>
      <c r="E12" s="2">
        <v>1</v>
      </c>
      <c r="F12" s="9"/>
      <c r="G12" s="9">
        <f>E12*F12</f>
        <v>0</v>
      </c>
    </row>
    <row r="13" spans="1:7" ht="406.15" customHeight="1" x14ac:dyDescent="0.25">
      <c r="A13" s="93">
        <v>3</v>
      </c>
      <c r="B13" s="101" t="s">
        <v>178</v>
      </c>
      <c r="C13" s="103" t="s">
        <v>179</v>
      </c>
      <c r="D13" s="95"/>
      <c r="E13" s="97">
        <v>3</v>
      </c>
      <c r="F13" s="98"/>
      <c r="G13" s="98">
        <f t="shared" ref="G13" si="0">E13*F13</f>
        <v>0</v>
      </c>
    </row>
    <row r="14" spans="1:7" ht="327.60000000000002" customHeight="1" thickBot="1" x14ac:dyDescent="0.3">
      <c r="A14" s="94"/>
      <c r="B14" s="102"/>
      <c r="C14" s="104"/>
      <c r="D14" s="96"/>
      <c r="E14" s="85"/>
      <c r="F14" s="99"/>
      <c r="G14" s="100"/>
    </row>
    <row r="15" spans="1:7" ht="19.899999999999999" customHeight="1" thickBot="1" x14ac:dyDescent="0.3">
      <c r="A15" s="11"/>
      <c r="B15" s="84" t="s">
        <v>17</v>
      </c>
      <c r="C15" s="84"/>
      <c r="D15" s="84"/>
      <c r="E15" s="84"/>
      <c r="F15" s="21"/>
      <c r="G15" s="23">
        <f>SUM(G10:G14)</f>
        <v>0</v>
      </c>
    </row>
    <row r="16" spans="1:7" x14ac:dyDescent="0.25">
      <c r="B16" s="4"/>
    </row>
  </sheetData>
  <mergeCells count="26">
    <mergeCell ref="G7:G8"/>
    <mergeCell ref="B15:E15"/>
    <mergeCell ref="B2:G2"/>
    <mergeCell ref="B4:F4"/>
    <mergeCell ref="A5:G5"/>
    <mergeCell ref="A6:G6"/>
    <mergeCell ref="A7:A8"/>
    <mergeCell ref="B7:B8"/>
    <mergeCell ref="C7:C8"/>
    <mergeCell ref="D7:D8"/>
    <mergeCell ref="E7:E8"/>
    <mergeCell ref="F7:F8"/>
    <mergeCell ref="C13:C14"/>
    <mergeCell ref="C10:C11"/>
    <mergeCell ref="B10:B11"/>
    <mergeCell ref="A10:A11"/>
    <mergeCell ref="D10:D11"/>
    <mergeCell ref="E10:E11"/>
    <mergeCell ref="F10:F11"/>
    <mergeCell ref="G10:G11"/>
    <mergeCell ref="B13:B14"/>
    <mergeCell ref="A13:A14"/>
    <mergeCell ref="D13:D14"/>
    <mergeCell ref="E13:E14"/>
    <mergeCell ref="F13:F14"/>
    <mergeCell ref="G13:G14"/>
  </mergeCells>
  <pageMargins left="0.7" right="0.7" top="0.75" bottom="0.75" header="0.3" footer="0.3"/>
  <pageSetup paperSize="9" scale="4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656D3-D4AD-4648-A0D8-AB89FE3A0690}">
  <sheetPr>
    <pageSetUpPr fitToPage="1"/>
  </sheetPr>
  <dimension ref="A1:H14"/>
  <sheetViews>
    <sheetView topLeftCell="A4" zoomScale="60" zoomScaleNormal="60" workbookViewId="0">
      <selection activeCell="A5" sqref="A5:G5"/>
    </sheetView>
  </sheetViews>
  <sheetFormatPr defaultColWidth="8.85546875" defaultRowHeight="15" x14ac:dyDescent="0.25"/>
  <cols>
    <col min="1" max="1" width="4.85546875" style="3" customWidth="1"/>
    <col min="2" max="2" width="27.5703125" style="3" customWidth="1"/>
    <col min="3" max="3" width="116.5703125" style="3" customWidth="1"/>
    <col min="4" max="4" width="15.28515625" style="3" customWidth="1"/>
    <col min="5" max="5" width="9.140625" style="3" customWidth="1"/>
    <col min="6" max="6" width="15.7109375" style="3" customWidth="1"/>
    <col min="7" max="7" width="13.7109375" style="3" customWidth="1"/>
    <col min="8" max="16384" width="8.85546875" style="3"/>
  </cols>
  <sheetData>
    <row r="1" spans="1:8" ht="127.15" customHeight="1" x14ac:dyDescent="0.25"/>
    <row r="2" spans="1:8" ht="60" customHeight="1" x14ac:dyDescent="0.25">
      <c r="B2" s="59" t="s">
        <v>5</v>
      </c>
      <c r="C2" s="59"/>
      <c r="D2" s="59"/>
      <c r="E2" s="59"/>
      <c r="F2" s="59"/>
      <c r="G2" s="60"/>
    </row>
    <row r="3" spans="1:8" x14ac:dyDescent="0.25">
      <c r="B3" s="5"/>
      <c r="C3" s="5"/>
      <c r="D3" s="5"/>
      <c r="E3" s="5"/>
    </row>
    <row r="4" spans="1:8" x14ac:dyDescent="0.25">
      <c r="B4" s="65" t="s">
        <v>168</v>
      </c>
      <c r="C4" s="66"/>
      <c r="D4" s="66"/>
      <c r="E4" s="66"/>
      <c r="F4" s="66"/>
    </row>
    <row r="5" spans="1:8" ht="364.9" customHeight="1" x14ac:dyDescent="0.25">
      <c r="A5" s="109" t="s">
        <v>183</v>
      </c>
      <c r="B5" s="109"/>
      <c r="C5" s="109"/>
      <c r="D5" s="109"/>
      <c r="E5" s="109"/>
      <c r="F5" s="109"/>
      <c r="G5" s="110"/>
    </row>
    <row r="6" spans="1:8" x14ac:dyDescent="0.25">
      <c r="A6" s="76"/>
      <c r="B6" s="76"/>
      <c r="C6" s="76"/>
      <c r="D6" s="76"/>
      <c r="E6" s="76"/>
      <c r="F6" s="76"/>
      <c r="G6" s="76"/>
    </row>
    <row r="7" spans="1:8" x14ac:dyDescent="0.25">
      <c r="A7" s="77" t="s">
        <v>0</v>
      </c>
      <c r="B7" s="77" t="s">
        <v>1</v>
      </c>
      <c r="C7" s="78" t="s">
        <v>6</v>
      </c>
      <c r="D7" s="77" t="s">
        <v>2</v>
      </c>
      <c r="E7" s="77" t="s">
        <v>3</v>
      </c>
      <c r="F7" s="79" t="s">
        <v>7</v>
      </c>
      <c r="G7" s="80" t="s">
        <v>4</v>
      </c>
    </row>
    <row r="8" spans="1:8" x14ac:dyDescent="0.25">
      <c r="A8" s="77"/>
      <c r="B8" s="77"/>
      <c r="C8" s="78"/>
      <c r="D8" s="77"/>
      <c r="E8" s="77"/>
      <c r="F8" s="77"/>
      <c r="G8" s="77"/>
    </row>
    <row r="9" spans="1:8" x14ac:dyDescent="0.25">
      <c r="A9" s="11">
        <v>1</v>
      </c>
      <c r="B9" s="11">
        <v>2</v>
      </c>
      <c r="C9" s="17">
        <v>3</v>
      </c>
      <c r="D9" s="11">
        <v>4</v>
      </c>
      <c r="E9" s="11">
        <v>5</v>
      </c>
      <c r="F9" s="11">
        <v>6</v>
      </c>
      <c r="G9" s="18" t="s">
        <v>8</v>
      </c>
    </row>
    <row r="10" spans="1:8" ht="54.6" customHeight="1" x14ac:dyDescent="0.25">
      <c r="A10" s="11">
        <v>1</v>
      </c>
      <c r="B10" s="44" t="s">
        <v>158</v>
      </c>
      <c r="C10" s="45" t="s">
        <v>161</v>
      </c>
      <c r="D10" s="41"/>
      <c r="E10" s="42">
        <v>1</v>
      </c>
      <c r="F10" s="9"/>
      <c r="G10" s="9">
        <f>E10*F10</f>
        <v>0</v>
      </c>
      <c r="H10" s="46"/>
    </row>
    <row r="11" spans="1:8" ht="56.45" customHeight="1" x14ac:dyDescent="0.25">
      <c r="A11" s="11">
        <v>2</v>
      </c>
      <c r="B11" s="43" t="s">
        <v>159</v>
      </c>
      <c r="C11" s="43" t="s">
        <v>160</v>
      </c>
      <c r="D11" s="41"/>
      <c r="E11" s="42">
        <v>1</v>
      </c>
      <c r="F11" s="9"/>
      <c r="G11" s="9">
        <f>E11*F11</f>
        <v>0</v>
      </c>
    </row>
    <row r="12" spans="1:8" ht="15.75" thickBot="1" x14ac:dyDescent="0.3">
      <c r="A12" s="11"/>
      <c r="B12" s="19"/>
      <c r="C12" s="20"/>
      <c r="D12" s="8"/>
      <c r="E12" s="2"/>
      <c r="F12" s="9"/>
      <c r="G12" s="22"/>
    </row>
    <row r="13" spans="1:8" ht="19.899999999999999" customHeight="1" thickBot="1" x14ac:dyDescent="0.3">
      <c r="A13" s="11"/>
      <c r="B13" s="84" t="s">
        <v>17</v>
      </c>
      <c r="C13" s="84"/>
      <c r="D13" s="84"/>
      <c r="E13" s="84"/>
      <c r="F13" s="21"/>
      <c r="G13" s="23">
        <f>SUM(G10:G12)</f>
        <v>0</v>
      </c>
    </row>
    <row r="14" spans="1:8" x14ac:dyDescent="0.25">
      <c r="B14" s="4"/>
    </row>
  </sheetData>
  <mergeCells count="12">
    <mergeCell ref="G7:G8"/>
    <mergeCell ref="B13:E13"/>
    <mergeCell ref="B2:G2"/>
    <mergeCell ref="B4:F4"/>
    <mergeCell ref="A5:G5"/>
    <mergeCell ref="A6:G6"/>
    <mergeCell ref="A7:A8"/>
    <mergeCell ref="B7:B8"/>
    <mergeCell ref="C7:C8"/>
    <mergeCell ref="D7:D8"/>
    <mergeCell ref="E7:E8"/>
    <mergeCell ref="F7:F8"/>
  </mergeCells>
  <pageMargins left="0.7" right="0.7" top="0.75" bottom="0.75" header="0.3" footer="0.3"/>
  <pageSetup paperSize="9" scale="4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I montaż</vt:lpstr>
      <vt:lpstr>II instalacje </vt:lpstr>
      <vt:lpstr>III Instalacje</vt:lpstr>
      <vt:lpstr>IV Instalacje </vt:lpstr>
      <vt:lpstr>V instalacje </vt:lpstr>
      <vt:lpstr>VI instalacje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Daria Figielek</dc:creator>
  <cp:lastModifiedBy>Izabela Pawelec</cp:lastModifiedBy>
  <cp:lastPrinted>2025-12-09T12:19:14Z</cp:lastPrinted>
  <dcterms:created xsi:type="dcterms:W3CDTF">2015-06-05T18:19:34Z</dcterms:created>
  <dcterms:modified xsi:type="dcterms:W3CDTF">2026-02-10T08:08:55Z</dcterms:modified>
</cp:coreProperties>
</file>